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900" windowWidth="16380" windowHeight="7296" tabRatio="146"/>
  </bookViews>
  <sheets>
    <sheet name="Результат" sheetId="2" r:id="rId1"/>
    <sheet name="Лист1" sheetId="1" state="hidden" r:id="rId2"/>
  </sheets>
  <definedNames>
    <definedName name="Footer">Лист1!$A$18:$W$28</definedName>
    <definedName name="Header">Лист1!$A$1:$W$16</definedName>
    <definedName name="Row">Лист1!$A$17:$W$17</definedName>
    <definedName name="_xlnm.Print_Titles" localSheetId="0">Результат!$13:$13</definedName>
  </definedNames>
  <calcPr calcId="145621"/>
</workbook>
</file>

<file path=xl/calcChain.xml><?xml version="1.0" encoding="utf-8"?>
<calcChain xmlns="http://schemas.openxmlformats.org/spreadsheetml/2006/main">
  <c r="O159" i="2" l="1"/>
  <c r="O172" i="2"/>
  <c r="N147" i="2" l="1"/>
  <c r="O180" i="2" l="1"/>
  <c r="P180" i="2"/>
  <c r="Q180" i="2"/>
  <c r="P184" i="2" l="1"/>
  <c r="P185" i="2"/>
  <c r="Q185" i="2"/>
  <c r="Q184" i="2" s="1"/>
  <c r="O185" i="2"/>
  <c r="N184" i="2" l="1"/>
  <c r="M205" i="2" l="1"/>
  <c r="N205" i="2"/>
  <c r="N200" i="2" s="1"/>
  <c r="M201" i="2"/>
  <c r="N201" i="2"/>
  <c r="M198" i="2"/>
  <c r="N198" i="2"/>
  <c r="M185" i="2"/>
  <c r="N185" i="2"/>
  <c r="N196" i="2"/>
  <c r="O196" i="2"/>
  <c r="P196" i="2"/>
  <c r="Q196" i="2"/>
  <c r="N178" i="2"/>
  <c r="O178" i="2"/>
  <c r="P178" i="2"/>
  <c r="Q178" i="2"/>
  <c r="N176" i="2"/>
  <c r="O176" i="2"/>
  <c r="P176" i="2"/>
  <c r="Q176" i="2"/>
  <c r="N170" i="2"/>
  <c r="O170" i="2"/>
  <c r="P170" i="2"/>
  <c r="Q170" i="2"/>
  <c r="N164" i="2"/>
  <c r="O164" i="2"/>
  <c r="P164" i="2"/>
  <c r="Q164" i="2"/>
  <c r="N162" i="2"/>
  <c r="O162" i="2"/>
  <c r="P162" i="2"/>
  <c r="Q162" i="2"/>
  <c r="M200" i="2" l="1"/>
  <c r="M184" i="2"/>
  <c r="O113" i="2" l="1"/>
  <c r="P113" i="2"/>
  <c r="Q113" i="2"/>
  <c r="N113" i="2"/>
  <c r="P131" i="2"/>
  <c r="Q131" i="2"/>
  <c r="O136" i="2"/>
  <c r="P136" i="2"/>
  <c r="Q136" i="2"/>
  <c r="M134" i="2"/>
  <c r="N134" i="2"/>
  <c r="O134" i="2"/>
  <c r="P134" i="2"/>
  <c r="Q134" i="2"/>
  <c r="M132" i="2"/>
  <c r="M131" i="2" s="1"/>
  <c r="N132" i="2"/>
  <c r="N131" i="2" s="1"/>
  <c r="O132" i="2"/>
  <c r="O131" i="2" s="1"/>
  <c r="P132" i="2"/>
  <c r="Q132" i="2"/>
  <c r="M128" i="2"/>
  <c r="N128" i="2"/>
  <c r="O128" i="2"/>
  <c r="P128" i="2"/>
  <c r="Q128" i="2"/>
  <c r="M111" i="2"/>
  <c r="N111" i="2"/>
  <c r="O111" i="2"/>
  <c r="P111" i="2"/>
  <c r="Q111" i="2"/>
  <c r="O108" i="2"/>
  <c r="P108" i="2"/>
  <c r="Q108" i="2"/>
  <c r="N108" i="2"/>
  <c r="M102" i="2"/>
  <c r="N102" i="2"/>
  <c r="O102" i="2"/>
  <c r="P102" i="2"/>
  <c r="Q102" i="2"/>
  <c r="N139" i="2" l="1"/>
  <c r="O139" i="2"/>
  <c r="P139" i="2"/>
  <c r="Q139" i="2"/>
  <c r="P126" i="2"/>
  <c r="Q126" i="2"/>
  <c r="P124" i="2"/>
  <c r="N124" i="2"/>
  <c r="N118" i="2"/>
  <c r="O118" i="2"/>
  <c r="P118" i="2"/>
  <c r="Q118" i="2"/>
  <c r="M86" i="2" l="1"/>
  <c r="N86" i="2"/>
  <c r="O86" i="2"/>
  <c r="P86" i="2"/>
  <c r="Q86" i="2"/>
  <c r="O78" i="2"/>
  <c r="P78" i="2"/>
  <c r="Q78" i="2"/>
  <c r="N80" i="2"/>
  <c r="O80" i="2"/>
  <c r="P80" i="2"/>
  <c r="Q80" i="2"/>
  <c r="M72" i="2"/>
  <c r="N72" i="2"/>
  <c r="N69" i="2" s="1"/>
  <c r="N54" i="2"/>
  <c r="O54" i="2"/>
  <c r="P54" i="2"/>
  <c r="Q54" i="2"/>
  <c r="N38" i="2"/>
  <c r="O38" i="2"/>
  <c r="P38" i="2"/>
  <c r="Q38" i="2"/>
  <c r="M27" i="2" l="1"/>
  <c r="N27" i="2"/>
  <c r="O27" i="2"/>
  <c r="P27" i="2"/>
  <c r="Q27" i="2"/>
  <c r="M19" i="2" l="1"/>
  <c r="N19" i="2"/>
  <c r="O19" i="2"/>
  <c r="P19" i="2"/>
  <c r="Q19" i="2"/>
  <c r="M209" i="2" l="1"/>
  <c r="M208" i="2" s="1"/>
  <c r="M178" i="2" l="1"/>
  <c r="M166" i="2"/>
  <c r="M162" i="2"/>
  <c r="N209" i="2"/>
  <c r="N208" i="2" s="1"/>
  <c r="O209" i="2"/>
  <c r="P209" i="2"/>
  <c r="Q209" i="2"/>
  <c r="L209" i="2"/>
  <c r="L205" i="2"/>
  <c r="M196" i="2" l="1"/>
  <c r="L196" i="2"/>
  <c r="L185" i="2" s="1"/>
  <c r="M180" i="2"/>
  <c r="N180" i="2"/>
  <c r="L180" i="2"/>
  <c r="L178" i="2"/>
  <c r="M176" i="2"/>
  <c r="L176" i="2"/>
  <c r="M170" i="2"/>
  <c r="L170" i="2"/>
  <c r="L166" i="2"/>
  <c r="M164" i="2"/>
  <c r="L164" i="2"/>
  <c r="L162" i="2"/>
  <c r="L134" i="2" l="1"/>
  <c r="L111" i="2"/>
  <c r="M108" i="2"/>
  <c r="L108" i="2"/>
  <c r="M144" i="2"/>
  <c r="M139" i="2"/>
  <c r="L139" i="2"/>
  <c r="L132" i="2"/>
  <c r="N137" i="2"/>
  <c r="N136" i="2" s="1"/>
  <c r="M137" i="2"/>
  <c r="M136" i="2" s="1"/>
  <c r="L137" i="2"/>
  <c r="L136" i="2" s="1"/>
  <c r="M126" i="2"/>
  <c r="L126" i="2"/>
  <c r="M118" i="2"/>
  <c r="L118" i="2"/>
  <c r="L131" i="2" l="1"/>
  <c r="M93" i="2"/>
  <c r="M92" i="2" s="1"/>
  <c r="L93" i="2"/>
  <c r="L92" i="2" s="1"/>
  <c r="L59" i="2"/>
  <c r="L27" i="2"/>
  <c r="L19" i="2"/>
  <c r="L16" i="2"/>
  <c r="Q36" i="2" l="1"/>
  <c r="P36" i="2"/>
  <c r="Q174" i="2" l="1"/>
  <c r="O166" i="2"/>
  <c r="P166" i="2"/>
  <c r="Q166" i="2"/>
  <c r="Q168" i="2"/>
  <c r="Q124" i="2"/>
  <c r="Q122" i="2"/>
  <c r="Q120" i="2"/>
  <c r="Q116" i="2"/>
  <c r="Q105" i="2"/>
  <c r="Q83" i="2"/>
  <c r="P194" i="2"/>
  <c r="P174" i="2"/>
  <c r="P168" i="2"/>
  <c r="P122" i="2"/>
  <c r="P105" i="2"/>
  <c r="P83" i="2"/>
  <c r="P77" i="2"/>
  <c r="P45" i="2"/>
  <c r="O194" i="2"/>
  <c r="O174" i="2"/>
  <c r="O168" i="2"/>
  <c r="Q101" i="2" l="1"/>
  <c r="Q82" i="2"/>
  <c r="P82" i="2"/>
  <c r="P76" i="2" s="1"/>
  <c r="O45" i="2"/>
  <c r="O44" i="2" s="1"/>
  <c r="N166" i="2"/>
  <c r="N64" i="2"/>
  <c r="O64" i="2"/>
  <c r="P64" i="2"/>
  <c r="Q64" i="2"/>
  <c r="M64" i="2"/>
  <c r="N45" i="2"/>
  <c r="N44" i="2" s="1"/>
  <c r="M40" i="2"/>
  <c r="N40" i="2"/>
  <c r="O40" i="2"/>
  <c r="P40" i="2"/>
  <c r="Q40" i="2"/>
  <c r="L40" i="2"/>
  <c r="M38" i="2"/>
  <c r="L38" i="2"/>
  <c r="N194" i="2" l="1"/>
  <c r="N192" i="2"/>
  <c r="N190" i="2"/>
  <c r="N174" i="2"/>
  <c r="N168" i="2"/>
  <c r="N160" i="2"/>
  <c r="N156" i="2"/>
  <c r="N152" i="2"/>
  <c r="N154" i="2"/>
  <c r="M194" i="2"/>
  <c r="L194" i="2"/>
  <c r="M174" i="2"/>
  <c r="L174" i="2"/>
  <c r="M168" i="2"/>
  <c r="L168" i="2"/>
  <c r="M154" i="2"/>
  <c r="L154" i="2"/>
  <c r="M156" i="2"/>
  <c r="L156" i="2"/>
  <c r="L144" i="2"/>
  <c r="N159" i="2" l="1"/>
  <c r="N148" i="2" s="1"/>
  <c r="N151" i="2"/>
  <c r="N150" i="2" s="1"/>
  <c r="N149" i="2" s="1"/>
  <c r="M45" i="2"/>
  <c r="L45" i="2"/>
  <c r="M69" i="2" l="1"/>
  <c r="M68" i="2" s="1"/>
  <c r="Q57" i="2"/>
  <c r="Q92" i="2"/>
  <c r="Q34" i="2"/>
  <c r="O152" i="2"/>
  <c r="O126" i="2"/>
  <c r="P120" i="2"/>
  <c r="O105" i="2"/>
  <c r="O122" i="2"/>
  <c r="O120" i="2"/>
  <c r="O77" i="2"/>
  <c r="O72" i="2"/>
  <c r="O69" i="2" s="1"/>
  <c r="N126" i="2"/>
  <c r="M124" i="2"/>
  <c r="M122" i="2"/>
  <c r="N122" i="2"/>
  <c r="M120" i="2"/>
  <c r="N120" i="2"/>
  <c r="M116" i="2"/>
  <c r="N116" i="2"/>
  <c r="M113" i="2"/>
  <c r="M99" i="2"/>
  <c r="N99" i="2"/>
  <c r="M97" i="2"/>
  <c r="N97" i="2"/>
  <c r="N92" i="2"/>
  <c r="M83" i="2"/>
  <c r="N83" i="2"/>
  <c r="M80" i="2"/>
  <c r="M78" i="2"/>
  <c r="N78" i="2"/>
  <c r="M66" i="2"/>
  <c r="N66" i="2"/>
  <c r="M61" i="2"/>
  <c r="N61" i="2"/>
  <c r="M59" i="2"/>
  <c r="N59" i="2"/>
  <c r="M57" i="2"/>
  <c r="N57" i="2"/>
  <c r="M49" i="2"/>
  <c r="N49" i="2"/>
  <c r="M44" i="2"/>
  <c r="M42" i="2"/>
  <c r="N42" i="2"/>
  <c r="M36" i="2"/>
  <c r="N36" i="2"/>
  <c r="M34" i="2"/>
  <c r="N34" i="2"/>
  <c r="N105" i="2"/>
  <c r="N101" i="2" s="1"/>
  <c r="N93" i="2"/>
  <c r="N17" i="2"/>
  <c r="N16" i="2" s="1"/>
  <c r="O66" i="2"/>
  <c r="P66" i="2"/>
  <c r="Q66" i="2"/>
  <c r="O205" i="2"/>
  <c r="P205" i="2"/>
  <c r="Q205" i="2"/>
  <c r="O116" i="2"/>
  <c r="P116" i="2"/>
  <c r="O92" i="2"/>
  <c r="P92" i="2"/>
  <c r="P101" i="2" l="1"/>
  <c r="M96" i="2"/>
  <c r="M91" i="2" s="1"/>
  <c r="N96" i="2"/>
  <c r="N91" i="2" s="1"/>
  <c r="O63" i="2"/>
  <c r="N63" i="2"/>
  <c r="N15" i="2"/>
  <c r="N77" i="2"/>
  <c r="Q63" i="2"/>
  <c r="N82" i="2"/>
  <c r="M56" i="2"/>
  <c r="N33" i="2"/>
  <c r="N32" i="2" s="1"/>
  <c r="M77" i="2"/>
  <c r="P63" i="2"/>
  <c r="M82" i="2"/>
  <c r="N56" i="2"/>
  <c r="M33" i="2"/>
  <c r="M32" i="2" s="1"/>
  <c r="L208" i="2"/>
  <c r="L147" i="2" s="1"/>
  <c r="M141" i="2"/>
  <c r="N76" i="2" l="1"/>
  <c r="M76" i="2"/>
  <c r="L122" i="2"/>
  <c r="L116" i="2"/>
  <c r="M54" i="2"/>
  <c r="L78" i="2" l="1"/>
  <c r="L83" i="2" l="1"/>
  <c r="L86" i="2"/>
  <c r="M63" i="2" l="1"/>
  <c r="M53" i="2" s="1"/>
  <c r="L64" i="2"/>
  <c r="L66" i="2"/>
  <c r="M51" i="2"/>
  <c r="M48" i="2" s="1"/>
  <c r="L51" i="2"/>
  <c r="L36" i="2"/>
  <c r="L63" i="2" l="1"/>
  <c r="O192" i="2" l="1"/>
  <c r="P192" i="2"/>
  <c r="Q192" i="2"/>
  <c r="O160" i="2"/>
  <c r="P160" i="2"/>
  <c r="P159" i="2" s="1"/>
  <c r="Q160" i="2"/>
  <c r="Q159" i="2" s="1"/>
  <c r="M160" i="2" l="1"/>
  <c r="M159" i="2" s="1"/>
  <c r="M148" i="2" s="1"/>
  <c r="M147" i="2" s="1"/>
  <c r="M142" i="2"/>
  <c r="N142" i="2"/>
  <c r="N141" i="2" s="1"/>
  <c r="N51" i="2"/>
  <c r="N48" i="2" s="1"/>
  <c r="O208" i="2" l="1"/>
  <c r="P208" i="2"/>
  <c r="Q208" i="2"/>
  <c r="L198" i="2"/>
  <c r="L160" i="2"/>
  <c r="L159" i="2" s="1"/>
  <c r="L102" i="2" l="1"/>
  <c r="L128" i="2" l="1"/>
  <c r="L124" i="2"/>
  <c r="L120" i="2"/>
  <c r="L113" i="2"/>
  <c r="M105" i="2"/>
  <c r="M101" i="2" s="1"/>
  <c r="L105" i="2"/>
  <c r="L101" i="2" l="1"/>
  <c r="Q77" i="2"/>
  <c r="Q76" i="2" s="1"/>
  <c r="L80" i="2"/>
  <c r="L77" i="2" s="1"/>
  <c r="Q201" i="2" l="1"/>
  <c r="Q200" i="2" s="1"/>
  <c r="P201" i="2"/>
  <c r="P200" i="2" s="1"/>
  <c r="O201" i="2"/>
  <c r="O200" i="2" s="1"/>
  <c r="L201" i="2"/>
  <c r="L200" i="2" s="1"/>
  <c r="Q190" i="2" l="1"/>
  <c r="P190" i="2"/>
  <c r="O190" i="2"/>
  <c r="O184" i="2" s="1"/>
  <c r="M190" i="2"/>
  <c r="L190" i="2"/>
  <c r="M192" i="2"/>
  <c r="L192" i="2"/>
  <c r="O150" i="2"/>
  <c r="O149" i="2" s="1"/>
  <c r="Q150" i="2"/>
  <c r="Q149" i="2" s="1"/>
  <c r="P152" i="2"/>
  <c r="P150" i="2" s="1"/>
  <c r="P149" i="2" s="1"/>
  <c r="P147" i="2" s="1"/>
  <c r="M152" i="2"/>
  <c r="M151" i="2" s="1"/>
  <c r="M150" i="2" s="1"/>
  <c r="L152" i="2"/>
  <c r="Q142" i="2"/>
  <c r="Q141" i="2" s="1"/>
  <c r="P142" i="2"/>
  <c r="P141" i="2" s="1"/>
  <c r="O142" i="2"/>
  <c r="O141" i="2" s="1"/>
  <c r="L142" i="2"/>
  <c r="L141" i="2" s="1"/>
  <c r="Q49" i="2"/>
  <c r="P49" i="2"/>
  <c r="O49" i="2"/>
  <c r="L49" i="2"/>
  <c r="L48" i="2" s="1"/>
  <c r="O124" i="2"/>
  <c r="O101" i="2" s="1"/>
  <c r="Q148" i="2" l="1"/>
  <c r="P148" i="2"/>
  <c r="O148" i="2"/>
  <c r="O147" i="2" s="1"/>
  <c r="L184" i="2"/>
  <c r="L151" i="2"/>
  <c r="L150" i="2" s="1"/>
  <c r="L149" i="2" s="1"/>
  <c r="M149" i="2"/>
  <c r="Q97" i="2"/>
  <c r="Q96" i="2" s="1"/>
  <c r="Q91" i="2" s="1"/>
  <c r="P97" i="2"/>
  <c r="O97" i="2"/>
  <c r="L97" i="2"/>
  <c r="P99" i="2"/>
  <c r="O99" i="2"/>
  <c r="L99" i="2"/>
  <c r="Q93" i="2"/>
  <c r="P93" i="2"/>
  <c r="O93" i="2"/>
  <c r="O83" i="2"/>
  <c r="Q69" i="2"/>
  <c r="Q68" i="2" s="1"/>
  <c r="P69" i="2"/>
  <c r="P68" i="2" s="1"/>
  <c r="O68" i="2"/>
  <c r="N68" i="2"/>
  <c r="L72" i="2"/>
  <c r="L69" i="2" s="1"/>
  <c r="Q59" i="2"/>
  <c r="P59" i="2"/>
  <c r="O59" i="2"/>
  <c r="P57" i="2"/>
  <c r="O57" i="2"/>
  <c r="L57" i="2"/>
  <c r="Q61" i="2"/>
  <c r="P61" i="2"/>
  <c r="O61" i="2"/>
  <c r="L61" i="2"/>
  <c r="N53" i="2"/>
  <c r="N14" i="2" s="1"/>
  <c r="N213" i="2" s="1"/>
  <c r="L54" i="2"/>
  <c r="Q51" i="2"/>
  <c r="Q48" i="2" s="1"/>
  <c r="P51" i="2"/>
  <c r="P48" i="2" s="1"/>
  <c r="O51" i="2"/>
  <c r="O48" i="2" s="1"/>
  <c r="Q45" i="2"/>
  <c r="Q44" i="2" s="1"/>
  <c r="P44" i="2"/>
  <c r="L44" i="2"/>
  <c r="Q42" i="2"/>
  <c r="P42" i="2"/>
  <c r="O42" i="2"/>
  <c r="L42" i="2"/>
  <c r="P34" i="2"/>
  <c r="O34" i="2"/>
  <c r="L34" i="2"/>
  <c r="O36" i="2"/>
  <c r="Q17" i="2"/>
  <c r="Q16" i="2" s="1"/>
  <c r="P17" i="2"/>
  <c r="P16" i="2" s="1"/>
  <c r="O17" i="2"/>
  <c r="O16" i="2" s="1"/>
  <c r="M17" i="2"/>
  <c r="M16" i="2" s="1"/>
  <c r="M15" i="2" s="1"/>
  <c r="M14" i="2" s="1"/>
  <c r="L17" i="2"/>
  <c r="Q147" i="2" l="1"/>
  <c r="L96" i="2"/>
  <c r="L91" i="2" s="1"/>
  <c r="O56" i="2"/>
  <c r="O53" i="2" s="1"/>
  <c r="Q56" i="2"/>
  <c r="Q53" i="2" s="1"/>
  <c r="L68" i="2"/>
  <c r="L56" i="2"/>
  <c r="L53" i="2" s="1"/>
  <c r="L148" i="2"/>
  <c r="P56" i="2"/>
  <c r="O82" i="2"/>
  <c r="O76" i="2" s="1"/>
  <c r="L82" i="2"/>
  <c r="L76" i="2" s="1"/>
  <c r="P96" i="2"/>
  <c r="P91" i="2" s="1"/>
  <c r="O96" i="2"/>
  <c r="O91" i="2" s="1"/>
  <c r="Q15" i="2"/>
  <c r="Q33" i="2"/>
  <c r="Q32" i="2" s="1"/>
  <c r="P33" i="2"/>
  <c r="P32" i="2" s="1"/>
  <c r="L33" i="2"/>
  <c r="L32" i="2" s="1"/>
  <c r="O33" i="2"/>
  <c r="O32" i="2" s="1"/>
  <c r="O15" i="2"/>
  <c r="L15" i="2"/>
  <c r="P15" i="2"/>
  <c r="Q14" i="2" l="1"/>
  <c r="Q213" i="2" s="1"/>
  <c r="O14" i="2"/>
  <c r="O213" i="2" s="1"/>
  <c r="L14" i="2"/>
  <c r="L213" i="2" s="1"/>
  <c r="M213" i="2"/>
  <c r="P53" i="2"/>
  <c r="P14" i="2" s="1"/>
  <c r="P213" i="2" s="1"/>
</calcChain>
</file>

<file path=xl/sharedStrings.xml><?xml version="1.0" encoding="utf-8"?>
<sst xmlns="http://schemas.openxmlformats.org/spreadsheetml/2006/main" count="2101" uniqueCount="391">
  <si>
    <t>РЕЕСТР</t>
  </si>
  <si>
    <t>источников доходов краевого бюджета</t>
  </si>
  <si>
    <t>На «__» _________ 20__ года</t>
  </si>
  <si>
    <t>Финансовый орган</t>
  </si>
  <si>
    <t>Министерство финансов Краснодарского края</t>
  </si>
  <si>
    <t>Наименование публично-правового образования</t>
  </si>
  <si>
    <t>Краснодарский край</t>
  </si>
  <si>
    <t>Единица измерения</t>
  </si>
  <si>
    <t>тыс. рублей</t>
  </si>
  <si>
    <t>на "___" _________________ 20___года</t>
  </si>
  <si>
    <t>Код классификации доход бюджетов</t>
  </si>
  <si>
    <t>Наименование кода классификации доходов бюджетов</t>
  </si>
  <si>
    <t>код вида доходов бюджета</t>
  </si>
  <si>
    <t>код подвида доходов бюджетов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</si>
  <si>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</si>
  <si>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</si>
  <si>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</si>
  <si>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</si>
  <si>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</si>
  <si>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</si>
  <si>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</si>
  <si>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&lt;gadbCode&gt;</t>
  </si>
  <si>
    <t>&lt;kbkCode0_1&gt;</t>
  </si>
  <si>
    <t>&lt;kbkCode2_4&gt;</t>
  </si>
  <si>
    <t>&lt;kbkCode4_6&gt;</t>
  </si>
  <si>
    <t>&lt;kbkCode6_9&gt;</t>
  </si>
  <si>
    <t>&lt;kbkCode9_11&gt;</t>
  </si>
  <si>
    <t>&lt;kbkCode11_14&gt;</t>
  </si>
  <si>
    <t>&lt;kbkCode14_17&gt;</t>
  </si>
  <si>
    <t>&lt;kbkName&gt;</t>
  </si>
  <si>
    <t>&lt;gadbName&gt;</t>
  </si>
  <si>
    <t>&lt;forecastForLawRealCurrYear&gt;</t>
  </si>
  <si>
    <t>&lt;cashReceipts0109&gt;</t>
  </si>
  <si>
    <t>&lt;evalOfExecutionCurrYear&gt;</t>
  </si>
  <si>
    <t>&lt;forecastForLawProjectPrevYear&gt;</t>
  </si>
  <si>
    <t>&lt;forecastForLawProjectCurrYear&gt;</t>
  </si>
  <si>
    <t>&lt;forecastForLawProjectFirstNextYear&gt;</t>
  </si>
  <si>
    <t>Итого</t>
  </si>
  <si>
    <t>&lt;forecastForLawRealCurrYearTotal&gt;</t>
  </si>
  <si>
    <t>&lt;cashReceipts0109Total&gt;</t>
  </si>
  <si>
    <t>&lt;evalOfExecutionCurrYearTotal&gt;</t>
  </si>
  <si>
    <t>&lt;forecastForLawProjectPrevYearTotal&gt;</t>
  </si>
  <si>
    <t>&lt;forecastForLawProjectCurrYearTotal&gt;</t>
  </si>
  <si>
    <t>&lt;forecastForLawProjectFirstNextYearTotal&gt;</t>
  </si>
  <si>
    <t>Руководитель</t>
  </si>
  <si>
    <t>(уполномоченное лицо)</t>
  </si>
  <si>
    <t>(должность)</t>
  </si>
  <si>
    <t>(подпись)</t>
  </si>
  <si>
    <t>(ФИО)</t>
  </si>
  <si>
    <t>Исполнитель</t>
  </si>
  <si>
    <t>"______"    ____________________________    20____   г.</t>
  </si>
  <si>
    <t>Код главного администратора доходов краевого бюджета</t>
  </si>
  <si>
    <t>Наименование главного администратора доходов краевого бюджета</t>
  </si>
  <si>
    <t>Наименование группы источников доходов бюджетов /наименование источника дохода бюджета</t>
  </si>
  <si>
    <t>&lt;forecastForLawPrevYear&gt;</t>
  </si>
  <si>
    <t>&lt;forecastForLawPrevYearTotal&gt;</t>
  </si>
  <si>
    <t>&lt;forecastForLawCurrYear&gt;</t>
  </si>
  <si>
    <t>&lt;forecastForLawCurrYearTotal&gt;</t>
  </si>
  <si>
    <t>&lt;forecastForLawFirstNextYear&gt;</t>
  </si>
  <si>
    <t>&lt;forecastForLawFirstNextYearTotal&gt;</t>
  </si>
  <si>
    <t>&lt;forecastForLawChangesPrevYear&gt;</t>
  </si>
  <si>
    <t>&lt;forecastForLawChangesCurrYear&gt;</t>
  </si>
  <si>
    <t>&lt;forecastForLawChangesFirstNextYear&gt;</t>
  </si>
  <si>
    <t>&lt;forecastForLawChangesFirstNextYearTotal&gt;</t>
  </si>
  <si>
    <t>&lt;forecastForLawChangesCurrYearTotal&gt;</t>
  </si>
  <si>
    <t>&lt;forecastForLawChangesPrevYearTotal&gt;</t>
  </si>
  <si>
    <t>Показатели прогноза доходов краевого бюджета на &lt;year1&gt; год</t>
  </si>
  <si>
    <t>Показатели прогноза доходов краевого бюджета на &lt;year2&gt; год</t>
  </si>
  <si>
    <t>Показатели прогноза доходов краевого бюджета на &lt;year3&gt; год</t>
  </si>
  <si>
    <t>Показатели прогноза доходов краевого бюджета в соответствии с Законом на &lt;year1&gt; год</t>
  </si>
  <si>
    <t>Показатели прогноза доходов краевого бюджета в соответствии с Законом на &lt;year2&gt; год</t>
  </si>
  <si>
    <t>Показатели прогноза доходов краевого бюджета в соответствии с Законом на &lt;year3&gt; год</t>
  </si>
  <si>
    <t>Показатели прогноза доходов краевого бюджета c учетом изменений в Законе на &lt;year1&gt; год</t>
  </si>
  <si>
    <t>Показатели прогноза доходов краевого бюджета c учетом изменений в Законе на &lt;year2&gt; год</t>
  </si>
  <si>
    <t>Показатели прогноза доходов краевого бюджета c учетом изменений в Законе на &lt;year3&gt; год</t>
  </si>
  <si>
    <t>Оценка исполнения &lt;year&gt; года</t>
  </si>
  <si>
    <t>Показатели прогноза доходов в &lt;year&gt; году в соответствии с законом о краевом бюджете</t>
  </si>
  <si>
    <t>&lt;group&gt;</t>
  </si>
  <si>
    <t>Показатели кассовых поступлений в краевой бюджет &lt;cashReceiptsColumn&gt;</t>
  </si>
  <si>
    <t>Налоговые и неналоговые доходы</t>
  </si>
  <si>
    <t>1</t>
  </si>
  <si>
    <t>00</t>
  </si>
  <si>
    <t>000</t>
  </si>
  <si>
    <t>0000</t>
  </si>
  <si>
    <t>01</t>
  </si>
  <si>
    <t>Налоги на прибыль, доходы</t>
  </si>
  <si>
    <t>110</t>
  </si>
  <si>
    <t>Налог на прибыль организаций</t>
  </si>
  <si>
    <t>010</t>
  </si>
  <si>
    <t>Налог на прибыль организаций, зачисляемый в бюджеты бюджетной системы Российской Федерации по соответствующим ставкам</t>
  </si>
  <si>
    <t>182</t>
  </si>
  <si>
    <t>012</t>
  </si>
  <si>
    <t>02</t>
  </si>
  <si>
    <t>Налог на прибыль организаций (за исключением консолидированных групп налогоплательщиков), зачисляемый в бюджеты субъектов Российской Федерации</t>
  </si>
  <si>
    <t>Федеральная налоговая служба</t>
  </si>
  <si>
    <t>Налог на доходы физических лиц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</si>
  <si>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</si>
  <si>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020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</si>
  <si>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</si>
  <si>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</si>
  <si>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</si>
  <si>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</si>
  <si>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</si>
  <si>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050</t>
  </si>
  <si>
    <t>03</t>
  </si>
  <si>
    <t>011</t>
  </si>
  <si>
    <t>090</t>
  </si>
  <si>
    <t>120</t>
  </si>
  <si>
    <t>130</t>
  </si>
  <si>
    <t>140</t>
  </si>
  <si>
    <t>05</t>
  </si>
  <si>
    <t>Налоги на совокупный доход</t>
  </si>
  <si>
    <t>Налог, взимаемый в связи с применением упрощенной системы налогообложения</t>
  </si>
  <si>
    <t>Налог, взимаемый с налогоплательщиков, выбравших в качестве объекта налогообложения доходы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</si>
  <si>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</si>
  <si>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</si>
  <si>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</si>
  <si>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06</t>
  </si>
  <si>
    <t>Налоги на имущество</t>
  </si>
  <si>
    <t>Налог на имущество организаций</t>
  </si>
  <si>
    <t>Налог на имущество организаций по имуществу, не входящему в Единую систему газоснабжения</t>
  </si>
  <si>
    <t>Налог на имущество организаций по имуществу, входящему в Единую систему газоснабжения</t>
  </si>
  <si>
    <t>04</t>
  </si>
  <si>
    <t>07</t>
  </si>
  <si>
    <t>08</t>
  </si>
  <si>
    <t>Государственная пошлина</t>
  </si>
  <si>
    <t>188</t>
  </si>
  <si>
    <t>Министерство внутренних дел Российской Федерации</t>
  </si>
  <si>
    <t>Государственная пошлина за государственную регистрацию, а также за совершение прочих юридически значимых действий</t>
  </si>
  <si>
    <t>854</t>
  </si>
  <si>
    <t>300</t>
  </si>
  <si>
    <t>09</t>
  </si>
  <si>
    <t>11</t>
  </si>
  <si>
    <t>Доходы от использования имущества, находящегося в государственной и муниципальной собственности</t>
  </si>
  <si>
    <t>Проценты, полученные от предоставления бюджетных кредитов внутри страны</t>
  </si>
  <si>
    <t>Проценты, полученные от предоставления бюджетных кредитов внутри страны за счет средств бюджетов субъектов Российской Федерации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</si>
  <si>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</si>
  <si>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</si>
  <si>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</si>
  <si>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</si>
  <si>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</si>
  <si>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042</t>
  </si>
  <si>
    <t>12</t>
  </si>
  <si>
    <t>Платежи при пользовании природными ресурсами</t>
  </si>
  <si>
    <t>Плата за негативное воздействие на окружающую среду</t>
  </si>
  <si>
    <t>048</t>
  </si>
  <si>
    <t>Плата за выбросы загрязняющих веществ в атмосферный воздух стационарными объектами</t>
  </si>
  <si>
    <t>Федеральная служба по надзору в сфере природопользования</t>
  </si>
  <si>
    <t>Плата за сбросы загрязняющих веществ в водные объекты</t>
  </si>
  <si>
    <t>Плата за размещение отходов производства и потребления</t>
  </si>
  <si>
    <t>041</t>
  </si>
  <si>
    <t>Плата за размещение отходов производства</t>
  </si>
  <si>
    <t>Плата за размещение твердых коммунальных отходов</t>
  </si>
  <si>
    <t>013</t>
  </si>
  <si>
    <t>13</t>
  </si>
  <si>
    <t>Доходы от оказания платных услуг и компенсации затрат государства</t>
  </si>
  <si>
    <t>Доходы от оказания платных услуг (работ)</t>
  </si>
  <si>
    <t>060</t>
  </si>
  <si>
    <t>410</t>
  </si>
  <si>
    <t>990</t>
  </si>
  <si>
    <t>Прочие доходы от оказания платных услуг (работ)</t>
  </si>
  <si>
    <t>Доходы от компенсации затрат государства</t>
  </si>
  <si>
    <t>Доходы, поступающие в порядке возмещения расходов, понесенных в связи с эксплуатацией имущества</t>
  </si>
  <si>
    <t>Прочие доходы от компенсации затрат государства</t>
  </si>
  <si>
    <t>14</t>
  </si>
  <si>
    <t>Доходы от продажи материальных и нематериальных активов</t>
  </si>
  <si>
    <t>430</t>
  </si>
  <si>
    <t>Доходы от продажи земельных участков, находящихся в государственной и муниципальной собственности</t>
  </si>
  <si>
    <t>15</t>
  </si>
  <si>
    <t>16</t>
  </si>
  <si>
    <t>Штрафы, санкции, возмещение ущерба</t>
  </si>
  <si>
    <t>25</t>
  </si>
  <si>
    <t>053</t>
  </si>
  <si>
    <t>30</t>
  </si>
  <si>
    <t>180</t>
  </si>
  <si>
    <t>35</t>
  </si>
  <si>
    <t>150</t>
  </si>
  <si>
    <t>10</t>
  </si>
  <si>
    <t>17</t>
  </si>
  <si>
    <t>Прочие неналоговые доходы</t>
  </si>
  <si>
    <t>Безвозмездные поступления</t>
  </si>
  <si>
    <t>2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</si>
  <si>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</si>
  <si>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</si>
  <si>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001</t>
  </si>
  <si>
    <t>Дотации на выравнивание бюджетной обеспеченности</t>
  </si>
  <si>
    <t>Дотации бюджетам субъектов Российской Федерации на выравнивание бюджетной обеспеченности</t>
  </si>
  <si>
    <t>Дотации бюджетам на частичную компенсацию дополнительных расходов на повышение оплаты труда работников бюджетной сферы и иные цели</t>
  </si>
  <si>
    <t>20</t>
  </si>
  <si>
    <t>Субсидии бюджетам бюджетной системы Российской Федерации (межбюджетные субсидии)</t>
  </si>
  <si>
    <t>065</t>
  </si>
  <si>
    <t>497</t>
  </si>
  <si>
    <t>Субсидии бюджетам на реализацию мероприятий по обеспечению жильем молодых семей</t>
  </si>
  <si>
    <t>Субвенции бюджетам бюджетной системы Российской Федерации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</si>
  <si>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</si>
  <si>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40</t>
  </si>
  <si>
    <t>Иные межбюджетные трансферты</t>
  </si>
  <si>
    <t>999</t>
  </si>
  <si>
    <t>60</t>
  </si>
  <si>
    <t>19</t>
  </si>
  <si>
    <t>Возврат остатков субсидий, субвенций и иных межбюджетных трансфертов, имеющих целевое назначение, прошлых лет</t>
  </si>
  <si>
    <t>ста-тья доходов</t>
  </si>
  <si>
    <t>подгруп па доходов</t>
  </si>
  <si>
    <t>группа до хо дов</t>
  </si>
  <si>
    <t>группа подвида доходов бюдже тов</t>
  </si>
  <si>
    <t>анали тичес кая группа подвида дохо дов бюджетов</t>
  </si>
  <si>
    <t>*в связи с изменением порядка администрирования и зачисления доходов бюджетов бюджетной системы Российской Федерации от штрафов, неустоек, пеней данные реестра источников доходов по группе доходов 1 16 "Штрафы, санкции, возмещение ущерба" в части текущего финансового года заполнены по кодам классификации доходов бюджетов в соответствии с приказом Министерства финансов Российской Федерации от 8 июня 2018 г. № 132н "О Порядке формирования и применения кодов бюджетной классификации Российской Федерации, их структуре и принципах назначения"</t>
  </si>
  <si>
    <t>источников доходов бюджета муниципального образования Тбилисский район</t>
  </si>
  <si>
    <t>Финансовое управление администрации муниципального образования Тбилисский район</t>
  </si>
  <si>
    <t>Единый налог на вмененный доход для отдельных видов деятельности</t>
  </si>
  <si>
    <t>Единый сельскохозяйственный налог</t>
  </si>
  <si>
    <t>Налог, взимаемый в связи с применением патентной системы</t>
  </si>
  <si>
    <t>Государственная пошлина по делам, рассматриваемым в судах общей юрисдикции, мировыми судьями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</si>
  <si>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</si>
  <si>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902</t>
  </si>
  <si>
    <t>Администация муниципального образования Тбилисский район</t>
  </si>
  <si>
    <t>Государственная пошлина за выдачу разрешения на установку рекламной конструкции</t>
  </si>
  <si>
    <t>Администрация муниципального образования Тбилисский район</t>
  </si>
  <si>
    <t>035</t>
  </si>
  <si>
    <t>313</t>
  </si>
  <si>
    <t>Отдел по управлению муниципальным  имуществом администрации муниципального образования Тбилисский район</t>
  </si>
  <si>
    <t>921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</si>
  <si>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</si>
  <si>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</si>
  <si>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</si>
  <si>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Плата по соглашениям об установлении сервитута, заключенным органами местного самоуправления муниципальных районов, органами местного самоуправления сельских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</si>
  <si>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045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</si>
  <si>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</si>
  <si>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995</t>
  </si>
  <si>
    <t>Прочие доходы от оказания платных услуг (работ) получателями средств бюджетов муниципальных районов</t>
  </si>
  <si>
    <t>926</t>
  </si>
  <si>
    <t>Доходы, поступающие в порядке возмещения расходов, понесенных в связи с эксплуатацией имущества муниципальных районов</t>
  </si>
  <si>
    <t>Отдел культуры администрации муниципального образования Тбилисский район</t>
  </si>
  <si>
    <t>Прочие доходы от компенсации затрат бюджетов муниципальных районов</t>
  </si>
  <si>
    <t>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</si>
  <si>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</si>
  <si>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</si>
  <si>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</si>
  <si>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</si>
  <si>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</si>
  <si>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Прочие неналоговые доходы бюджетов муниципальных районов</t>
  </si>
  <si>
    <t>905</t>
  </si>
  <si>
    <t xml:space="preserve">Дотации бюджетам муниципальных районов на поддержку мер по обеспечению сбалансированности бюджетов </t>
  </si>
  <si>
    <t>077</t>
  </si>
  <si>
    <t>29</t>
  </si>
  <si>
    <t>Прочие субсидии бюджетам муниципальных районов</t>
  </si>
  <si>
    <t>925</t>
  </si>
  <si>
    <t>929</t>
  </si>
  <si>
    <t>Прочие субсидии</t>
  </si>
  <si>
    <t>024</t>
  </si>
  <si>
    <t>Субвенции местным бюджетам на выполнение передаваемых полномочий субъектов Российской Федерации</t>
  </si>
  <si>
    <t>Субвенции бюджетам муниципальных районов на выполнение передаваемых полномочий субъектов Российской Федерации</t>
  </si>
  <si>
    <t>029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</si>
  <si>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</si>
  <si>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</si>
  <si>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014</t>
  </si>
  <si>
    <t>910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</si>
  <si>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</si>
  <si>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контрольно-счетная палата муниципального образования Тбилисский район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</si>
  <si>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</si>
  <si>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Управление образованием администрации муниципального образования Тбилисский район</t>
  </si>
  <si>
    <t>Отдел физической культуры и спорта администрации муниципального образования Тбилисский район</t>
  </si>
  <si>
    <t xml:space="preserve">Заместитель главы муниципального образования Тбилисский район, начальник финансового управления </t>
  </si>
  <si>
    <t xml:space="preserve">Начальник отдела  доходов бюджета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</si>
  <si>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</si>
  <si>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Код главного админи стратора доходов местного бюджета</t>
  </si>
  <si>
    <t>Наименование главного администратора доходов местного бюджета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</si>
  <si>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</si>
  <si>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</si>
  <si>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Т.А. Масколенко</t>
  </si>
  <si>
    <t>075</t>
  </si>
  <si>
    <t>Доходы от оказания информационных услуг органами местного самоуправления муниципальных районов,казенными учреждениями муниципальных районов</t>
  </si>
  <si>
    <t>123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</si>
  <si>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</si>
  <si>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836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</si>
  <si>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</si>
  <si>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Департамент по обеспечению деятельности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</si>
  <si>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</si>
  <si>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</si>
  <si>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</si>
  <si>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</si>
  <si>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</si>
  <si>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</si>
  <si>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</si>
  <si>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080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</si>
  <si>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</si>
  <si>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</si>
  <si>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</si>
  <si>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100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</si>
  <si>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</si>
  <si>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</si>
  <si>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</si>
  <si>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</si>
  <si>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</si>
  <si>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</si>
  <si>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170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</si>
  <si>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</si>
  <si>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</si>
  <si>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</si>
  <si>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</si>
  <si>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</si>
  <si>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</si>
  <si>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</si>
  <si>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200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</si>
  <si>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</si>
  <si>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</si>
  <si>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</si>
  <si>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</si>
  <si>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Департамент природных ресурсов и государственного экологического контроля КК</t>
  </si>
  <si>
    <t>Прочие дотации</t>
  </si>
  <si>
    <t>Прочие дотации бюджетам муниципальных районов</t>
  </si>
  <si>
    <t>Субсидии бюджетам муниципальных районов на софинансирование капитальных вложений в объекты муниципальной собственности</t>
  </si>
  <si>
    <t>304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</si>
  <si>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</si>
  <si>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Субсидии бюджетам муниципальных районов на реализацию мероприятий по обеспечению жильем молодых семей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</si>
  <si>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</si>
  <si>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45</t>
  </si>
  <si>
    <t>303</t>
  </si>
  <si>
    <t>49</t>
  </si>
  <si>
    <t>Прочие межбюджетные трансферты, передаваемые бюджетам</t>
  </si>
  <si>
    <t>Прочие межбюджетные трансферты, передаваемые бюджетам муниципальных районов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</si>
  <si>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</si>
  <si>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</si>
  <si>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муниципальных районов, и на землях или земельных участках, государственная собственность на которые не разграничена</t>
  </si>
  <si>
    <t>934</t>
  </si>
  <si>
    <t>Отдел по делам молодежи администрации муниципального образования Тбилисский район</t>
  </si>
  <si>
    <t>Отдел по физической культуре и спорту администрации муниципального образования Тбилисский район</t>
  </si>
  <si>
    <t xml:space="preserve">Доходы от оказания информационных услуг </t>
  </si>
  <si>
    <t>Платежи в целях возмещения причиненного ущерба (убытков)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</si>
  <si>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движения, налагаемые мировыми судьями, комиссиями по делам несовершеннолетних и защите их прав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</si>
  <si>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</si>
  <si>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</si>
  <si>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</si>
  <si>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Невыясненные поступления, зачисляемые в бюджеты муниципальных районов</t>
  </si>
  <si>
    <t>Невыясненные поступления</t>
  </si>
  <si>
    <t>Возврат остатков иных межбюджетных трансфертов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из бюджетов муниципальных районов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</si>
  <si>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</si>
  <si>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Плата за выьросы загрязняющих веществ,образующихся при сжигании на факельных установках и  (или) рассеивании попутного нефтяного газа</t>
  </si>
  <si>
    <t>113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</si>
  <si>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</si>
  <si>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</si>
  <si>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</si>
  <si>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002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</si>
  <si>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</si>
  <si>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519</t>
  </si>
  <si>
    <t>Субсидии бюджетам муниципальных районов на поддержку отрасли культуры</t>
  </si>
  <si>
    <t>Субсидии бюджетам на поддержку отрасли культуры</t>
  </si>
  <si>
    <t>36</t>
  </si>
  <si>
    <t>900</t>
  </si>
  <si>
    <t>Единая субвенция бюджетам муниципальных районов из бюджета субъекта Российской Федерации</t>
  </si>
  <si>
    <t>Единая субвенция местным бюджетам из бюджета субъекта Российской Федерации</t>
  </si>
  <si>
    <t>53</t>
  </si>
  <si>
    <t>Акцизы по подакцизным товарам (продукции),производимым на территории РФ</t>
  </si>
  <si>
    <t>на 1 января 2024 г.</t>
  </si>
  <si>
    <t xml:space="preserve">Показатели прогноза доходов в 2023 году в соответствии с законом о местном бюджете 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</si>
  <si>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</si>
  <si>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</si>
  <si>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</si>
  <si>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</si>
  <si>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</si>
  <si>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</si>
  <si>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</si>
  <si>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</si>
  <si>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</si>
  <si>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261</t>
  </si>
  <si>
    <t>052</t>
  </si>
  <si>
    <t>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</si>
  <si>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</si>
  <si>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</si>
  <si>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133</t>
  </si>
  <si>
    <t xml:space="preserve">1 </t>
  </si>
  <si>
    <t>Иные штрафы, неустойки, пени, уплаченные в соответствии с законом или договором в случае неисполнение или ненадлежащего исполнения обязательств перед муниципальным органом, (муниципальным казенным учреждением) муниципального района</t>
  </si>
  <si>
    <t>Показатели кассовых поступлений в 2023 году  (по состоянию на 
01.10.2023) в местный бюджет</t>
  </si>
  <si>
    <t>Оценка исполнения 2023 года</t>
  </si>
  <si>
    <t>Показатели прогноза доходов бюджета на      2024 год</t>
  </si>
  <si>
    <t>Показатели прогноза доходов бюджета на 2025 год</t>
  </si>
  <si>
    <t>Показатели прогноза доходов бюджета на      2026 год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</si>
  <si>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</si>
  <si>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</si>
  <si>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</si>
  <si>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228</t>
  </si>
  <si>
    <t>520</t>
  </si>
  <si>
    <t>Субсидии бюджетам муниципальных районов на реализацию мероприятий по созданию в субъектах Российской Федерации новых мест в общеобразовательных организациях</t>
  </si>
  <si>
    <t>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</si>
  <si>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786</t>
  </si>
  <si>
    <t>179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</si>
  <si>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</si>
  <si>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</si>
  <si>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А.А. Ерошенко</t>
  </si>
  <si>
    <t>511</t>
  </si>
  <si>
    <t>Субсидии бюджетам на проведение комплексных кадастровых работ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</si>
</sst>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31" x14ac:knownFonts="1">
    <font>
      <sz val="10"/>
      <name val="Arial"/>
      <family val="2"/>
      <charset val="1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Arial"/>
      <family val="2"/>
      <charset val="1"/>
    </font>
    <font>
      <sz val="22"/>
      <name val="Arial"/>
      <family val="2"/>
      <charset val="1"/>
    </font>
    <font>
      <sz val="22"/>
      <name val="Times New Roman"/>
      <family val="1"/>
      <charset val="204"/>
    </font>
    <font>
      <sz val="18"/>
      <name val="Arial"/>
      <family val="2"/>
      <charset val="1"/>
    </font>
    <font>
      <sz val="10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Arial"/>
      <family val="2"/>
      <charset val="1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Arial"/>
      <family val="2"/>
      <charset val="1"/>
    </font>
    <font>
      <sz val="18"/>
      <color theme="1"/>
      <name val="Arial"/>
      <family val="2"/>
      <charset val="1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color theme="1"/>
      <name val="Arial"/>
      <family val="2"/>
      <charset val="1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1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22"/>
      <color theme="1"/>
      <name val="Times New Roman"/>
      <family val="1"/>
      <charset val="204"/>
    </font>
    <font>
      <sz val="22"/>
      <color theme="1"/>
      <name val="Arial"/>
      <family val="2"/>
      <charset val="1"/>
    </font>
    <font>
      <sz val="18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5" fillId="0" borderId="0"/>
    <xf numFmtId="0" fontId="10" fillId="0" borderId="9"/>
  </cellStyleXfs>
  <cellXfs count="150">
    <xf numFmtId="0" fontId="0" fillId="0" borderId="0" xfId="0"/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4" fontId="4" fillId="0" borderId="2" xfId="1" applyNumberFormat="1" applyFont="1" applyBorder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vertical="center" wrapText="1"/>
    </xf>
    <xf numFmtId="14" fontId="3" fillId="0" borderId="0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" borderId="0" xfId="0" applyFill="1"/>
    <xf numFmtId="0" fontId="0" fillId="0" borderId="0" xfId="0"/>
    <xf numFmtId="0" fontId="0" fillId="0" borderId="0" xfId="0" applyFill="1"/>
    <xf numFmtId="0" fontId="6" fillId="0" borderId="0" xfId="0" applyFont="1" applyFill="1"/>
    <xf numFmtId="0" fontId="0" fillId="0" borderId="0" xfId="0" applyFill="1" applyAlignment="1">
      <alignment horizontal="center"/>
    </xf>
    <xf numFmtId="0" fontId="0" fillId="3" borderId="0" xfId="0" applyFill="1"/>
    <xf numFmtId="0" fontId="11" fillId="0" borderId="2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wrapText="1"/>
    </xf>
    <xf numFmtId="164" fontId="11" fillId="0" borderId="2" xfId="1" applyNumberFormat="1" applyFont="1" applyFill="1" applyBorder="1" applyAlignment="1">
      <alignment vertical="center"/>
    </xf>
    <xf numFmtId="0" fontId="12" fillId="0" borderId="0" xfId="0" applyFont="1" applyFill="1"/>
    <xf numFmtId="0" fontId="12" fillId="0" borderId="0" xfId="0" applyFont="1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12" fillId="0" borderId="2" xfId="0" applyFont="1" applyFill="1" applyBorder="1"/>
    <xf numFmtId="0" fontId="11" fillId="0" borderId="4" xfId="0" applyNumberFormat="1" applyFont="1" applyFill="1" applyBorder="1" applyAlignment="1">
      <alignment horizontal="justify" vertical="center" wrapText="1"/>
    </xf>
    <xf numFmtId="0" fontId="0" fillId="0" borderId="0" xfId="0"/>
    <xf numFmtId="0" fontId="0" fillId="0" borderId="0" xfId="0"/>
    <xf numFmtId="0" fontId="12" fillId="2" borderId="0" xfId="0" applyFont="1" applyFill="1"/>
    <xf numFmtId="0" fontId="12" fillId="0" borderId="0" xfId="0" applyFont="1" applyFill="1" applyAlignment="1">
      <alignment horizontal="justify"/>
    </xf>
    <xf numFmtId="0" fontId="13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center"/>
    </xf>
    <xf numFmtId="0" fontId="14" fillId="0" borderId="0" xfId="0" applyNumberFormat="1" applyFont="1" applyFill="1" applyBorder="1" applyAlignment="1">
      <alignment horizontal="justify"/>
    </xf>
    <xf numFmtId="0" fontId="15" fillId="0" borderId="0" xfId="0" applyNumberFormat="1" applyFont="1" applyFill="1" applyBorder="1" applyAlignment="1">
      <alignment horizontal="left"/>
    </xf>
    <xf numFmtId="0" fontId="16" fillId="0" borderId="0" xfId="0" applyFont="1" applyFill="1"/>
    <xf numFmtId="0" fontId="15" fillId="0" borderId="0" xfId="0" applyNumberFormat="1" applyFont="1" applyFill="1" applyBorder="1" applyAlignment="1">
      <alignment horizontal="center"/>
    </xf>
    <xf numFmtId="0" fontId="17" fillId="0" borderId="0" xfId="0" applyFont="1" applyFill="1"/>
    <xf numFmtId="0" fontId="11" fillId="0" borderId="9" xfId="0" applyNumberFormat="1" applyFont="1" applyFill="1" applyBorder="1" applyAlignment="1">
      <alignment horizontal="center" vertical="center" wrapText="1"/>
    </xf>
    <xf numFmtId="0" fontId="11" fillId="0" borderId="1" xfId="2" applyNumberFormat="1" applyFont="1" applyFill="1" applyBorder="1" applyAlignment="1" applyProtection="1">
      <alignment horizontal="left" wrapText="1"/>
      <protection hidden="1"/>
    </xf>
    <xf numFmtId="0" fontId="11" fillId="0" borderId="0" xfId="0" applyFont="1" applyFill="1" applyAlignment="1">
      <alignment wrapText="1"/>
    </xf>
    <xf numFmtId="0" fontId="11" fillId="0" borderId="4" xfId="0" applyFont="1" applyFill="1" applyBorder="1" applyAlignment="1">
      <alignment wrapText="1"/>
    </xf>
    <xf numFmtId="0" fontId="11" fillId="0" borderId="2" xfId="0" applyFont="1" applyFill="1" applyBorder="1" applyAlignment="1">
      <alignment vertical="top" wrapText="1"/>
    </xf>
    <xf numFmtId="0" fontId="11" fillId="0" borderId="2" xfId="0" applyNumberFormat="1" applyFont="1" applyFill="1" applyBorder="1" applyAlignment="1">
      <alignment horizontal="justify" vertical="center" wrapText="1"/>
    </xf>
    <xf numFmtId="0" fontId="11" fillId="0" borderId="2" xfId="0" applyFont="1" applyFill="1" applyBorder="1" applyAlignment="1">
      <alignment horizontal="justify" vertical="center"/>
    </xf>
    <xf numFmtId="0" fontId="11" fillId="0" borderId="11" xfId="0" applyFont="1" applyFill="1" applyBorder="1" applyAlignment="1">
      <alignment horizontal="left" vertical="top" wrapText="1"/>
    </xf>
    <xf numFmtId="0" fontId="18" fillId="0" borderId="11" xfId="0" applyFont="1" applyFill="1" applyBorder="1" applyAlignment="1">
      <alignment horizontal="left" vertical="top" wrapText="1"/>
    </xf>
    <xf numFmtId="0" fontId="11" fillId="0" borderId="12" xfId="0" applyFont="1" applyFill="1" applyBorder="1" applyAlignment="1">
      <alignment horizontal="left" vertical="top" wrapText="1"/>
    </xf>
    <xf numFmtId="0" fontId="18" fillId="0" borderId="2" xfId="0" applyFont="1" applyFill="1" applyBorder="1" applyAlignment="1">
      <alignment horizontal="left" vertical="top" wrapText="1"/>
    </xf>
    <xf numFmtId="0" fontId="11" fillId="0" borderId="9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center" vertical="center" wrapText="1"/>
    </xf>
    <xf numFmtId="0" fontId="18" fillId="0" borderId="12" xfId="0" applyFont="1" applyFill="1" applyBorder="1" applyAlignment="1">
      <alignment horizontal="left" vertical="top" wrapText="1"/>
    </xf>
    <xf numFmtId="0" fontId="11" fillId="0" borderId="2" xfId="0" applyFont="1" applyFill="1" applyBorder="1" applyAlignment="1">
      <alignment horizontal="left" vertical="top" wrapText="1"/>
    </xf>
    <xf numFmtId="0" fontId="20" fillId="0" borderId="2" xfId="0" applyFont="1" applyFill="1" applyBorder="1" applyAlignment="1">
      <alignment wrapText="1"/>
    </xf>
    <xf numFmtId="0" fontId="21" fillId="0" borderId="2" xfId="0" applyFont="1" applyFill="1" applyBorder="1"/>
    <xf numFmtId="0" fontId="19" fillId="0" borderId="2" xfId="0" applyNumberFormat="1" applyFont="1" applyFill="1" applyBorder="1"/>
    <xf numFmtId="0" fontId="21" fillId="0" borderId="2" xfId="0" applyFont="1" applyFill="1" applyBorder="1" applyAlignment="1">
      <alignment horizontal="justify"/>
    </xf>
    <xf numFmtId="0" fontId="19" fillId="0" borderId="2" xfId="0" applyNumberFormat="1" applyFont="1" applyFill="1" applyBorder="1" applyAlignment="1">
      <alignment horizontal="center" vertical="center" wrapText="1"/>
    </xf>
    <xf numFmtId="164" fontId="19" fillId="0" borderId="2" xfId="1" applyNumberFormat="1" applyFont="1" applyFill="1" applyBorder="1" applyAlignment="1">
      <alignment vertical="center"/>
    </xf>
    <xf numFmtId="0" fontId="23" fillId="0" borderId="9" xfId="0" applyFont="1" applyFill="1" applyBorder="1"/>
    <xf numFmtId="0" fontId="24" fillId="0" borderId="9" xfId="0" applyNumberFormat="1" applyFont="1" applyFill="1" applyBorder="1"/>
    <xf numFmtId="0" fontId="23" fillId="0" borderId="9" xfId="0" applyFont="1" applyFill="1" applyBorder="1" applyAlignment="1">
      <alignment horizontal="justify"/>
    </xf>
    <xf numFmtId="164" fontId="25" fillId="0" borderId="9" xfId="1" applyNumberFormat="1" applyFont="1" applyFill="1" applyBorder="1" applyAlignment="1">
      <alignment vertical="center"/>
    </xf>
    <xf numFmtId="0" fontId="26" fillId="0" borderId="9" xfId="0" applyNumberFormat="1" applyFont="1" applyFill="1" applyBorder="1"/>
    <xf numFmtId="0" fontId="24" fillId="0" borderId="9" xfId="0" applyNumberFormat="1" applyFont="1" applyFill="1" applyBorder="1" applyAlignment="1">
      <alignment horizontal="center" vertical="center" wrapText="1"/>
    </xf>
    <xf numFmtId="0" fontId="26" fillId="0" borderId="9" xfId="0" applyNumberFormat="1" applyFont="1" applyFill="1" applyBorder="1" applyAlignment="1">
      <alignment horizontal="center" vertical="center" wrapText="1"/>
    </xf>
    <xf numFmtId="4" fontId="26" fillId="0" borderId="0" xfId="0" applyNumberFormat="1" applyFont="1" applyFill="1" applyBorder="1" applyAlignment="1">
      <alignment vertical="center" wrapText="1"/>
    </xf>
    <xf numFmtId="0" fontId="28" fillId="0" borderId="9" xfId="0" applyFont="1" applyFill="1" applyBorder="1"/>
    <xf numFmtId="0" fontId="27" fillId="0" borderId="9" xfId="0" applyNumberFormat="1" applyFont="1" applyFill="1" applyBorder="1"/>
    <xf numFmtId="0" fontId="27" fillId="0" borderId="0" xfId="0" applyFont="1" applyFill="1"/>
    <xf numFmtId="0" fontId="27" fillId="0" borderId="9" xfId="0" applyFont="1" applyFill="1" applyBorder="1"/>
    <xf numFmtId="0" fontId="27" fillId="0" borderId="9" xfId="0" applyFont="1" applyFill="1" applyBorder="1" applyAlignment="1">
      <alignment horizontal="justify"/>
    </xf>
    <xf numFmtId="0" fontId="27" fillId="0" borderId="9" xfId="0" applyNumberFormat="1" applyFont="1" applyFill="1" applyBorder="1" applyAlignment="1">
      <alignment horizontal="left" vertical="center" wrapText="1"/>
    </xf>
    <xf numFmtId="0" fontId="12" fillId="0" borderId="9" xfId="0" applyFont="1" applyFill="1" applyBorder="1"/>
    <xf numFmtId="0" fontId="12" fillId="0" borderId="9" xfId="0" applyFont="1" applyFill="1" applyBorder="1" applyAlignment="1">
      <alignment horizontal="justify"/>
    </xf>
    <xf numFmtId="0" fontId="11" fillId="0" borderId="6" xfId="0" applyNumberFormat="1" applyFont="1" applyFill="1" applyBorder="1" applyAlignment="1">
      <alignment horizontal="justify" vertical="center" wrapText="1"/>
    </xf>
    <xf numFmtId="0" fontId="9" fillId="0" borderId="0" xfId="0" applyFont="1" applyFill="1"/>
    <xf numFmtId="0" fontId="7" fillId="0" borderId="0" xfId="0" applyFont="1" applyFill="1"/>
    <xf numFmtId="0" fontId="8" fillId="0" borderId="0" xfId="0" applyFont="1" applyFill="1"/>
    <xf numFmtId="0" fontId="0" fillId="0" borderId="0" xfId="0"/>
    <xf numFmtId="0" fontId="11" fillId="0" borderId="4" xfId="0" applyFont="1" applyFill="1" applyBorder="1" applyAlignment="1">
      <alignment vertical="top" wrapText="1"/>
    </xf>
    <xf numFmtId="0" fontId="11" fillId="0" borderId="2" xfId="0" applyFont="1" applyFill="1" applyBorder="1" applyAlignment="1">
      <alignment vertical="top"/>
    </xf>
    <xf numFmtId="0" fontId="11" fillId="0" borderId="2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0" fillId="0" borderId="0" xfId="0"/>
    <xf numFmtId="0" fontId="11" fillId="0" borderId="2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49" fontId="19" fillId="0" borderId="2" xfId="0" applyNumberFormat="1" applyFont="1" applyFill="1" applyBorder="1" applyAlignment="1">
      <alignment horizontal="center" vertical="center" wrapText="1"/>
    </xf>
    <xf numFmtId="0" fontId="19" fillId="0" borderId="4" xfId="0" applyNumberFormat="1" applyFont="1" applyFill="1" applyBorder="1" applyAlignment="1">
      <alignment horizontal="justify" vertical="center" wrapText="1"/>
    </xf>
    <xf numFmtId="0" fontId="23" fillId="0" borderId="0" xfId="0" applyFont="1" applyFill="1"/>
    <xf numFmtId="0" fontId="29" fillId="0" borderId="0" xfId="0" applyNumberFormat="1" applyFont="1" applyFill="1" applyBorder="1" applyAlignment="1">
      <alignment horizontal="center"/>
    </xf>
    <xf numFmtId="164" fontId="30" fillId="0" borderId="2" xfId="1" applyNumberFormat="1" applyFont="1" applyFill="1" applyBorder="1" applyAlignment="1">
      <alignment vertical="center"/>
    </xf>
    <xf numFmtId="164" fontId="4" fillId="0" borderId="9" xfId="1" applyNumberFormat="1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 wrapText="1"/>
    </xf>
    <xf numFmtId="0" fontId="8" fillId="0" borderId="9" xfId="0" applyNumberFormat="1" applyFont="1" applyFill="1" applyBorder="1"/>
    <xf numFmtId="0" fontId="0" fillId="0" borderId="0" xfId="0" applyFont="1" applyFill="1"/>
    <xf numFmtId="0" fontId="11" fillId="0" borderId="2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30" fillId="0" borderId="2" xfId="0" applyNumberFormat="1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>
      <alignment horizontal="center" vertical="center" wrapText="1"/>
    </xf>
    <xf numFmtId="0" fontId="27" fillId="0" borderId="9" xfId="0" applyNumberFormat="1" applyFont="1" applyFill="1" applyBorder="1" applyAlignment="1">
      <alignment horizontal="left" vertical="center" wrapText="1"/>
    </xf>
    <xf numFmtId="0" fontId="27" fillId="0" borderId="9" xfId="0" applyNumberFormat="1" applyFont="1" applyFill="1" applyBorder="1" applyAlignment="1">
      <alignment horizontal="center" vertical="center" wrapText="1"/>
    </xf>
    <xf numFmtId="0" fontId="22" fillId="0" borderId="10" xfId="0" applyFont="1" applyFill="1" applyBorder="1" applyAlignment="1">
      <alignment horizontal="left" wrapText="1"/>
    </xf>
    <xf numFmtId="0" fontId="12" fillId="0" borderId="10" xfId="0" applyFont="1" applyFill="1" applyBorder="1" applyAlignment="1"/>
    <xf numFmtId="0" fontId="30" fillId="0" borderId="2" xfId="0" applyNumberFormat="1" applyFont="1" applyFill="1" applyBorder="1" applyAlignment="1">
      <alignment horizontal="center" vertical="center" wrapText="1"/>
    </xf>
    <xf numFmtId="0" fontId="13" fillId="0" borderId="9" xfId="0" applyNumberFormat="1" applyFont="1" applyFill="1" applyBorder="1" applyAlignment="1">
      <alignment horizontal="center"/>
    </xf>
    <xf numFmtId="0" fontId="27" fillId="0" borderId="9" xfId="0" applyNumberFormat="1" applyFont="1" applyFill="1" applyBorder="1" applyAlignment="1">
      <alignment horizontal="right"/>
    </xf>
    <xf numFmtId="0" fontId="11" fillId="0" borderId="7" xfId="0" applyNumberFormat="1" applyFont="1" applyFill="1" applyBorder="1" applyAlignment="1">
      <alignment horizontal="center" vertical="center" wrapText="1"/>
    </xf>
    <xf numFmtId="0" fontId="11" fillId="0" borderId="8" xfId="0" applyNumberFormat="1" applyFont="1" applyFill="1" applyBorder="1" applyAlignment="1">
      <alignment horizontal="center" vertical="center" wrapText="1"/>
    </xf>
    <xf numFmtId="0" fontId="11" fillId="0" borderId="3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164" fontId="11" fillId="0" borderId="13" xfId="1" applyNumberFormat="1" applyFont="1" applyFill="1" applyBorder="1" applyAlignment="1">
      <alignment horizontal="center" vertical="center"/>
    </xf>
    <xf numFmtId="164" fontId="11" fillId="0" borderId="9" xfId="1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right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/>
    <xf numFmtId="0" fontId="3" fillId="0" borderId="0" xfId="0" applyFont="1" applyBorder="1" applyAlignment="1">
      <alignment horizontal="left"/>
    </xf>
    <xf numFmtId="0" fontId="1" fillId="0" borderId="0" xfId="0" applyFont="1" applyBorder="1" applyAlignment="1"/>
  </cellXfs>
  <cellStyles count="3">
    <cellStyle name="TableStyleLight1" xfId="1"/>
    <cellStyle name="Обычный" xfId="0" builtinId="0"/>
    <cellStyle name="Обычный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I222"/>
  <sheetViews>
    <sheetView tabSelected="1" topLeftCell="A200" zoomScale="47" zoomScaleNormal="47" zoomScalePageLayoutView="75" workbookViewId="0">
      <selection activeCell="O1" sqref="O1:O1048576"/>
    </sheetView>
  </sheetViews>
  <sheetFormatPr defaultRowHeight="13.2" x14ac:dyDescent="0.25"/>
  <cols>
    <col min="1" max="1" width="19.33203125" style="37" customWidth="1"/>
    <col min="2" max="2" width="12.6640625" style="37" customWidth="1"/>
    <col min="3" max="3" width="5.33203125" style="37" customWidth="1"/>
    <col min="4" max="4" width="7" style="37" customWidth="1"/>
    <col min="5" max="5" width="7.109375" style="37" customWidth="1"/>
    <col min="6" max="6" width="7.88671875" style="37" customWidth="1"/>
    <col min="7" max="7" width="7" style="37" customWidth="1"/>
    <col min="8" max="8" width="11.5546875" style="37" customWidth="1"/>
    <col min="9" max="9" width="8.88671875" style="37" customWidth="1"/>
    <col min="10" max="10" width="68.6640625" style="48" customWidth="1"/>
    <col min="11" max="11" width="35.88671875" style="37" customWidth="1"/>
    <col min="12" max="12" width="20" style="37" customWidth="1"/>
    <col min="13" max="13" width="19.109375" style="37" customWidth="1"/>
    <col min="14" max="14" width="19.6640625" style="37" customWidth="1"/>
    <col min="15" max="15" width="20.6640625" style="115" customWidth="1"/>
    <col min="16" max="16" width="19.33203125" style="37" customWidth="1"/>
    <col min="17" max="17" width="20.44140625" style="37" customWidth="1"/>
    <col min="18" max="18" width="11.5546875" style="29" customWidth="1"/>
    <col min="19" max="61" width="8.88671875" style="29"/>
  </cols>
  <sheetData>
    <row r="2" spans="1:61" s="22" customFormat="1" ht="22.8" x14ac:dyDescent="0.4">
      <c r="A2" s="126" t="s">
        <v>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  <c r="AE2" s="94"/>
      <c r="AF2" s="94"/>
      <c r="AG2" s="94"/>
      <c r="AH2" s="94"/>
      <c r="AI2" s="94"/>
      <c r="AJ2" s="94"/>
      <c r="AK2" s="94"/>
      <c r="AL2" s="94"/>
      <c r="AM2" s="94"/>
      <c r="AN2" s="94"/>
      <c r="AO2" s="94"/>
      <c r="AP2" s="94"/>
      <c r="AQ2" s="94"/>
      <c r="AR2" s="94"/>
      <c r="AS2" s="94"/>
      <c r="AT2" s="94"/>
      <c r="AU2" s="94"/>
      <c r="AV2" s="94"/>
      <c r="AW2" s="94"/>
      <c r="AX2" s="94"/>
      <c r="AY2" s="94"/>
      <c r="AZ2" s="94"/>
      <c r="BA2" s="94"/>
      <c r="BB2" s="94"/>
      <c r="BC2" s="94"/>
      <c r="BD2" s="94"/>
      <c r="BE2" s="94"/>
      <c r="BF2" s="94"/>
      <c r="BG2" s="94"/>
      <c r="BH2" s="94"/>
      <c r="BI2" s="94"/>
    </row>
    <row r="3" spans="1:61" s="22" customFormat="1" ht="22.8" x14ac:dyDescent="0.4">
      <c r="A3" s="126" t="s">
        <v>207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  <c r="AE3" s="94"/>
      <c r="AF3" s="94"/>
      <c r="AG3" s="94"/>
      <c r="AH3" s="94"/>
      <c r="AI3" s="94"/>
      <c r="AJ3" s="94"/>
      <c r="AK3" s="94"/>
      <c r="AL3" s="94"/>
      <c r="AM3" s="94"/>
      <c r="AN3" s="94"/>
      <c r="AO3" s="94"/>
      <c r="AP3" s="94"/>
      <c r="AQ3" s="94"/>
      <c r="AR3" s="94"/>
      <c r="AS3" s="94"/>
      <c r="AT3" s="94"/>
      <c r="AU3" s="94"/>
      <c r="AV3" s="94"/>
      <c r="AW3" s="94"/>
      <c r="AX3" s="94"/>
      <c r="AY3" s="94"/>
      <c r="AZ3" s="94"/>
      <c r="BA3" s="94"/>
      <c r="BB3" s="94"/>
      <c r="BC3" s="94"/>
      <c r="BD3" s="94"/>
      <c r="BE3" s="94"/>
      <c r="BF3" s="94"/>
      <c r="BG3" s="94"/>
      <c r="BH3" s="94"/>
      <c r="BI3" s="94"/>
    </row>
    <row r="4" spans="1:61" s="22" customFormat="1" ht="22.8" x14ac:dyDescent="0.4">
      <c r="A4" s="126" t="s">
        <v>353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  <c r="AE4" s="94"/>
      <c r="AF4" s="94"/>
      <c r="AG4" s="94"/>
      <c r="AH4" s="94"/>
      <c r="AI4" s="94"/>
      <c r="AJ4" s="94"/>
      <c r="AK4" s="94"/>
      <c r="AL4" s="94"/>
      <c r="AM4" s="94"/>
      <c r="AN4" s="94"/>
      <c r="AO4" s="94"/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</row>
    <row r="5" spans="1:61" s="22" customFormat="1" ht="22.8" x14ac:dyDescent="0.4">
      <c r="A5" s="49"/>
      <c r="B5" s="49"/>
      <c r="C5" s="49"/>
      <c r="D5" s="49"/>
      <c r="E5" s="50"/>
      <c r="F5" s="50"/>
      <c r="G5" s="50"/>
      <c r="H5" s="50"/>
      <c r="I5" s="50"/>
      <c r="J5" s="51"/>
      <c r="K5" s="50"/>
      <c r="L5" s="50"/>
      <c r="M5" s="50"/>
      <c r="N5" s="49"/>
      <c r="O5" s="110"/>
      <c r="P5" s="49"/>
      <c r="Q5" s="49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  <c r="AE5" s="94"/>
      <c r="AF5" s="94"/>
      <c r="AG5" s="94"/>
      <c r="AH5" s="94"/>
      <c r="AI5" s="94"/>
      <c r="AJ5" s="94"/>
      <c r="AK5" s="94"/>
      <c r="AL5" s="94"/>
      <c r="AM5" s="94"/>
      <c r="AN5" s="94"/>
      <c r="AO5" s="94"/>
      <c r="AP5" s="94"/>
      <c r="AQ5" s="94"/>
      <c r="AR5" s="94"/>
      <c r="AS5" s="94"/>
      <c r="AT5" s="94"/>
      <c r="AU5" s="94"/>
      <c r="AV5" s="94"/>
      <c r="AW5" s="94"/>
      <c r="AX5" s="94"/>
      <c r="AY5" s="94"/>
      <c r="AZ5" s="94"/>
      <c r="BA5" s="94"/>
      <c r="BB5" s="94"/>
      <c r="BC5" s="94"/>
      <c r="BD5" s="94"/>
      <c r="BE5" s="94"/>
      <c r="BF5" s="94"/>
      <c r="BG5" s="94"/>
      <c r="BH5" s="94"/>
      <c r="BI5" s="94"/>
    </row>
    <row r="6" spans="1:61" s="22" customFormat="1" ht="25.2" x14ac:dyDescent="0.45">
      <c r="A6" s="52" t="s">
        <v>3</v>
      </c>
      <c r="B6" s="52"/>
      <c r="C6" s="53"/>
      <c r="D6" s="54"/>
      <c r="E6" s="54"/>
      <c r="F6" s="53"/>
      <c r="G6" s="53"/>
      <c r="H6" s="53"/>
      <c r="I6" s="53"/>
      <c r="J6" s="52" t="s">
        <v>208</v>
      </c>
      <c r="K6" s="55"/>
      <c r="L6" s="55"/>
      <c r="M6" s="55"/>
      <c r="N6" s="55"/>
      <c r="O6" s="110"/>
      <c r="P6" s="49"/>
      <c r="Q6" s="49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  <c r="AE6" s="94"/>
      <c r="AF6" s="94"/>
      <c r="AG6" s="94"/>
      <c r="AH6" s="94"/>
      <c r="AI6" s="94"/>
      <c r="AJ6" s="94"/>
      <c r="AK6" s="94"/>
      <c r="AL6" s="94"/>
      <c r="AM6" s="94"/>
      <c r="AN6" s="94"/>
      <c r="AO6" s="94"/>
      <c r="AP6" s="94"/>
      <c r="AQ6" s="94"/>
      <c r="AR6" s="94"/>
      <c r="AS6" s="94"/>
      <c r="AT6" s="94"/>
      <c r="AU6" s="94"/>
      <c r="AV6" s="94"/>
      <c r="AW6" s="94"/>
      <c r="AX6" s="94"/>
      <c r="AY6" s="94"/>
      <c r="AZ6" s="94"/>
      <c r="BA6" s="94"/>
      <c r="BB6" s="94"/>
      <c r="BC6" s="94"/>
      <c r="BD6" s="94"/>
      <c r="BE6" s="94"/>
      <c r="BF6" s="94"/>
      <c r="BG6" s="94"/>
      <c r="BH6" s="94"/>
      <c r="BI6" s="94"/>
    </row>
    <row r="7" spans="1:61" s="22" customFormat="1" ht="25.2" x14ac:dyDescent="0.45">
      <c r="A7" s="52" t="s">
        <v>5</v>
      </c>
      <c r="B7" s="52"/>
      <c r="C7" s="53"/>
      <c r="D7" s="54"/>
      <c r="E7" s="54"/>
      <c r="F7" s="53"/>
      <c r="G7" s="53"/>
      <c r="H7" s="53"/>
      <c r="I7" s="53"/>
      <c r="J7" s="52" t="s">
        <v>6</v>
      </c>
      <c r="K7" s="55"/>
      <c r="L7" s="55"/>
      <c r="M7" s="55"/>
      <c r="N7" s="55"/>
      <c r="O7" s="110"/>
      <c r="P7" s="49"/>
      <c r="Q7" s="49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  <c r="AE7" s="94"/>
      <c r="AF7" s="94"/>
      <c r="AG7" s="94"/>
      <c r="AH7" s="94"/>
      <c r="AI7" s="94"/>
      <c r="AJ7" s="94"/>
      <c r="AK7" s="94"/>
      <c r="AL7" s="94"/>
      <c r="AM7" s="94"/>
      <c r="AN7" s="94"/>
      <c r="AO7" s="94"/>
      <c r="AP7" s="94"/>
      <c r="AQ7" s="94"/>
      <c r="AR7" s="94"/>
      <c r="AS7" s="94"/>
      <c r="AT7" s="94"/>
      <c r="AU7" s="94"/>
      <c r="AV7" s="94"/>
      <c r="AW7" s="94"/>
      <c r="AX7" s="94"/>
      <c r="AY7" s="94"/>
      <c r="AZ7" s="94"/>
      <c r="BA7" s="94"/>
      <c r="BB7" s="94"/>
      <c r="BC7" s="94"/>
      <c r="BD7" s="94"/>
      <c r="BE7" s="94"/>
      <c r="BF7" s="94"/>
      <c r="BG7" s="94"/>
      <c r="BH7" s="94"/>
      <c r="BI7" s="94"/>
    </row>
    <row r="8" spans="1:61" s="22" customFormat="1" ht="25.2" x14ac:dyDescent="0.45">
      <c r="A8" s="52" t="s">
        <v>7</v>
      </c>
      <c r="B8" s="52"/>
      <c r="C8" s="53"/>
      <c r="D8" s="54"/>
      <c r="E8" s="54"/>
      <c r="F8" s="53"/>
      <c r="G8" s="53"/>
      <c r="H8" s="53"/>
      <c r="I8" s="53"/>
      <c r="J8" s="52" t="s">
        <v>8</v>
      </c>
      <c r="K8" s="55"/>
      <c r="L8" s="55"/>
      <c r="M8" s="55"/>
      <c r="N8" s="55"/>
      <c r="O8" s="110"/>
      <c r="P8" s="49"/>
      <c r="Q8" s="49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  <c r="AE8" s="94"/>
      <c r="AF8" s="94"/>
      <c r="AG8" s="94"/>
      <c r="AH8" s="94"/>
      <c r="AI8" s="94"/>
      <c r="AJ8" s="94"/>
      <c r="AK8" s="94"/>
      <c r="AL8" s="94"/>
      <c r="AM8" s="94"/>
      <c r="AN8" s="94"/>
      <c r="AO8" s="94"/>
      <c r="AP8" s="94"/>
      <c r="AQ8" s="94"/>
      <c r="AR8" s="94"/>
      <c r="AS8" s="94"/>
      <c r="AT8" s="94"/>
      <c r="AU8" s="94"/>
      <c r="AV8" s="94"/>
      <c r="AW8" s="94"/>
      <c r="AX8" s="94"/>
      <c r="AY8" s="94"/>
      <c r="AZ8" s="94"/>
      <c r="BA8" s="94"/>
      <c r="BB8" s="94"/>
      <c r="BC8" s="94"/>
      <c r="BD8" s="94"/>
      <c r="BE8" s="94"/>
      <c r="BF8" s="94"/>
      <c r="BG8" s="94"/>
      <c r="BH8" s="94"/>
      <c r="BI8" s="94"/>
    </row>
    <row r="10" spans="1:61" s="18" customFormat="1" ht="18" x14ac:dyDescent="0.25">
      <c r="A10" s="128" t="s">
        <v>53</v>
      </c>
      <c r="B10" s="131" t="s">
        <v>10</v>
      </c>
      <c r="C10" s="132"/>
      <c r="D10" s="132"/>
      <c r="E10" s="132"/>
      <c r="F10" s="132"/>
      <c r="G10" s="132"/>
      <c r="H10" s="132"/>
      <c r="I10" s="133"/>
      <c r="J10" s="120" t="s">
        <v>11</v>
      </c>
      <c r="K10" s="131" t="s">
        <v>266</v>
      </c>
      <c r="L10" s="120" t="s">
        <v>354</v>
      </c>
      <c r="M10" s="120" t="s">
        <v>372</v>
      </c>
      <c r="N10" s="120" t="s">
        <v>373</v>
      </c>
      <c r="O10" s="125" t="s">
        <v>374</v>
      </c>
      <c r="P10" s="120" t="s">
        <v>375</v>
      </c>
      <c r="Q10" s="120" t="s">
        <v>376</v>
      </c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I10" s="31"/>
    </row>
    <row r="11" spans="1:61" s="18" customFormat="1" ht="18" x14ac:dyDescent="0.25">
      <c r="A11" s="129"/>
      <c r="B11" s="120" t="s">
        <v>265</v>
      </c>
      <c r="C11" s="120" t="s">
        <v>12</v>
      </c>
      <c r="D11" s="120"/>
      <c r="E11" s="120"/>
      <c r="F11" s="120"/>
      <c r="G11" s="120"/>
      <c r="H11" s="131" t="s">
        <v>13</v>
      </c>
      <c r="I11" s="131"/>
      <c r="J11" s="120"/>
      <c r="K11" s="131"/>
      <c r="L11" s="120"/>
      <c r="M11" s="120"/>
      <c r="N11" s="120"/>
      <c r="O11" s="125"/>
      <c r="P11" s="120"/>
      <c r="Q11" s="120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31"/>
      <c r="AS11" s="31"/>
      <c r="AT11" s="31"/>
      <c r="AU11" s="31"/>
      <c r="AV11" s="31"/>
      <c r="AW11" s="31"/>
      <c r="AX11" s="31"/>
      <c r="AY11" s="31"/>
      <c r="AZ11" s="31"/>
      <c r="BA11" s="31"/>
      <c r="BB11" s="31"/>
      <c r="BC11" s="31"/>
      <c r="BD11" s="31"/>
      <c r="BE11" s="31"/>
      <c r="BF11" s="31"/>
      <c r="BG11" s="31"/>
      <c r="BH11" s="31"/>
      <c r="BI11" s="31"/>
    </row>
    <row r="12" spans="1:61" s="31" customFormat="1" ht="180" customHeight="1" x14ac:dyDescent="0.25">
      <c r="A12" s="130"/>
      <c r="B12" s="120"/>
      <c r="C12" s="33" t="s">
        <v>203</v>
      </c>
      <c r="D12" s="33" t="s">
        <v>202</v>
      </c>
      <c r="E12" s="33" t="s">
        <v>201</v>
      </c>
      <c r="F12" s="33" t="s">
        <v>17</v>
      </c>
      <c r="G12" s="56" t="s">
        <v>18</v>
      </c>
      <c r="H12" s="33" t="s">
        <v>204</v>
      </c>
      <c r="I12" s="56" t="s">
        <v>205</v>
      </c>
      <c r="J12" s="120"/>
      <c r="K12" s="120"/>
      <c r="L12" s="120"/>
      <c r="M12" s="120"/>
      <c r="N12" s="120"/>
      <c r="O12" s="125"/>
      <c r="P12" s="120"/>
      <c r="Q12" s="120"/>
    </row>
    <row r="13" spans="1:61" ht="18" x14ac:dyDescent="0.25">
      <c r="A13" s="33">
        <v>1</v>
      </c>
      <c r="B13" s="33">
        <v>2</v>
      </c>
      <c r="C13" s="33">
        <v>3</v>
      </c>
      <c r="D13" s="33">
        <v>4</v>
      </c>
      <c r="E13" s="33">
        <v>5</v>
      </c>
      <c r="F13" s="33">
        <v>6</v>
      </c>
      <c r="G13" s="33">
        <v>7</v>
      </c>
      <c r="H13" s="33">
        <v>8</v>
      </c>
      <c r="I13" s="33">
        <v>9</v>
      </c>
      <c r="J13" s="33">
        <v>10</v>
      </c>
      <c r="K13" s="33">
        <v>11</v>
      </c>
      <c r="L13" s="33">
        <v>12</v>
      </c>
      <c r="M13" s="33">
        <v>13</v>
      </c>
      <c r="N13" s="33">
        <v>14</v>
      </c>
      <c r="O13" s="119">
        <v>15</v>
      </c>
      <c r="P13" s="116">
        <v>16</v>
      </c>
      <c r="Q13" s="105">
        <v>17</v>
      </c>
    </row>
    <row r="14" spans="1:61" s="29" customFormat="1" ht="54" x14ac:dyDescent="0.25">
      <c r="A14" s="100" t="s">
        <v>79</v>
      </c>
      <c r="B14" s="34"/>
      <c r="C14" s="34" t="s">
        <v>80</v>
      </c>
      <c r="D14" s="34" t="s">
        <v>81</v>
      </c>
      <c r="E14" s="34" t="s">
        <v>81</v>
      </c>
      <c r="F14" s="34" t="s">
        <v>82</v>
      </c>
      <c r="G14" s="34" t="s">
        <v>81</v>
      </c>
      <c r="H14" s="34" t="s">
        <v>83</v>
      </c>
      <c r="I14" s="34" t="s">
        <v>82</v>
      </c>
      <c r="J14" s="44" t="s">
        <v>79</v>
      </c>
      <c r="K14" s="100"/>
      <c r="L14" s="36">
        <f>L15+L32+L44+L48+L53+L68+L76+L91+L101+L141+L27</f>
        <v>628959.29999999993</v>
      </c>
      <c r="M14" s="36">
        <f>M15+M32+M44+M48+M53+M68+M76+M91+M101+M141+M27</f>
        <v>365206.70000000007</v>
      </c>
      <c r="N14" s="36">
        <f>N15+N32+N44+N48+N53+N68+N76+N91+N101+N141+N27</f>
        <v>535609.69999999995</v>
      </c>
      <c r="O14" s="111">
        <f t="shared" ref="O14:Q14" si="0">O15+O32+O44+O48+O53+O68+O76+O91+O101+O141+O27</f>
        <v>573044.4</v>
      </c>
      <c r="P14" s="36">
        <f t="shared" si="0"/>
        <v>616195.9</v>
      </c>
      <c r="Q14" s="36">
        <f t="shared" si="0"/>
        <v>664694.1</v>
      </c>
    </row>
    <row r="15" spans="1:61" ht="54" x14ac:dyDescent="0.25">
      <c r="A15" s="100" t="s">
        <v>79</v>
      </c>
      <c r="B15" s="34"/>
      <c r="C15" s="34" t="s">
        <v>80</v>
      </c>
      <c r="D15" s="34" t="s">
        <v>84</v>
      </c>
      <c r="E15" s="34" t="s">
        <v>81</v>
      </c>
      <c r="F15" s="34" t="s">
        <v>82</v>
      </c>
      <c r="G15" s="34" t="s">
        <v>81</v>
      </c>
      <c r="H15" s="34" t="s">
        <v>83</v>
      </c>
      <c r="I15" s="34" t="s">
        <v>82</v>
      </c>
      <c r="J15" s="44" t="s">
        <v>85</v>
      </c>
      <c r="K15" s="100"/>
      <c r="L15" s="36">
        <f>L16+L19</f>
        <v>319276.09999999998</v>
      </c>
      <c r="M15" s="36">
        <f t="shared" ref="M15:N15" si="1">M16+M19</f>
        <v>207551.40000000005</v>
      </c>
      <c r="N15" s="36">
        <f t="shared" si="1"/>
        <v>311400</v>
      </c>
      <c r="O15" s="111">
        <f t="shared" ref="O15:Q15" si="2">O16+O19</f>
        <v>347950</v>
      </c>
      <c r="P15" s="36">
        <f t="shared" si="2"/>
        <v>389000</v>
      </c>
      <c r="Q15" s="36">
        <f t="shared" si="2"/>
        <v>434850</v>
      </c>
    </row>
    <row r="16" spans="1:61" ht="54" x14ac:dyDescent="0.25">
      <c r="A16" s="100" t="s">
        <v>79</v>
      </c>
      <c r="B16" s="34"/>
      <c r="C16" s="34" t="s">
        <v>80</v>
      </c>
      <c r="D16" s="34" t="s">
        <v>84</v>
      </c>
      <c r="E16" s="34" t="s">
        <v>84</v>
      </c>
      <c r="F16" s="34" t="s">
        <v>82</v>
      </c>
      <c r="G16" s="34" t="s">
        <v>81</v>
      </c>
      <c r="H16" s="34" t="s">
        <v>83</v>
      </c>
      <c r="I16" s="34" t="s">
        <v>86</v>
      </c>
      <c r="J16" s="44" t="s">
        <v>87</v>
      </c>
      <c r="K16" s="100" t="s">
        <v>94</v>
      </c>
      <c r="L16" s="36">
        <f>L18</f>
        <v>10000</v>
      </c>
      <c r="M16" s="36">
        <f t="shared" ref="M16:Q16" si="3">M17</f>
        <v>5351.6</v>
      </c>
      <c r="N16" s="36">
        <f t="shared" si="3"/>
        <v>7400</v>
      </c>
      <c r="O16" s="111">
        <f t="shared" si="3"/>
        <v>7550</v>
      </c>
      <c r="P16" s="36">
        <f t="shared" si="3"/>
        <v>7700</v>
      </c>
      <c r="Q16" s="36">
        <f t="shared" si="3"/>
        <v>7850</v>
      </c>
    </row>
    <row r="17" spans="1:61" ht="54" x14ac:dyDescent="0.25">
      <c r="A17" s="100" t="s">
        <v>79</v>
      </c>
      <c r="B17" s="34"/>
      <c r="C17" s="34" t="s">
        <v>80</v>
      </c>
      <c r="D17" s="34" t="s">
        <v>84</v>
      </c>
      <c r="E17" s="34" t="s">
        <v>84</v>
      </c>
      <c r="F17" s="34" t="s">
        <v>88</v>
      </c>
      <c r="G17" s="34" t="s">
        <v>81</v>
      </c>
      <c r="H17" s="34" t="s">
        <v>83</v>
      </c>
      <c r="I17" s="34" t="s">
        <v>86</v>
      </c>
      <c r="J17" s="44" t="s">
        <v>89</v>
      </c>
      <c r="K17" s="100"/>
      <c r="L17" s="36">
        <f>L18</f>
        <v>10000</v>
      </c>
      <c r="M17" s="36">
        <f t="shared" ref="M17:Q17" si="4">M18</f>
        <v>5351.6</v>
      </c>
      <c r="N17" s="36">
        <f t="shared" si="4"/>
        <v>7400</v>
      </c>
      <c r="O17" s="111">
        <f t="shared" si="4"/>
        <v>7550</v>
      </c>
      <c r="P17" s="36">
        <f t="shared" si="4"/>
        <v>7700</v>
      </c>
      <c r="Q17" s="36">
        <f t="shared" si="4"/>
        <v>7850</v>
      </c>
    </row>
    <row r="18" spans="1:61" ht="54" x14ac:dyDescent="0.25">
      <c r="A18" s="100" t="s">
        <v>79</v>
      </c>
      <c r="B18" s="34" t="s">
        <v>90</v>
      </c>
      <c r="C18" s="34" t="s">
        <v>80</v>
      </c>
      <c r="D18" s="34" t="s">
        <v>84</v>
      </c>
      <c r="E18" s="34" t="s">
        <v>84</v>
      </c>
      <c r="F18" s="34" t="s">
        <v>91</v>
      </c>
      <c r="G18" s="34" t="s">
        <v>92</v>
      </c>
      <c r="H18" s="34" t="s">
        <v>83</v>
      </c>
      <c r="I18" s="34" t="s">
        <v>86</v>
      </c>
      <c r="J18" s="44" t="s">
        <v>93</v>
      </c>
      <c r="K18" s="100"/>
      <c r="L18" s="36">
        <v>10000</v>
      </c>
      <c r="M18" s="36">
        <v>5351.6</v>
      </c>
      <c r="N18" s="36">
        <v>7400</v>
      </c>
      <c r="O18" s="111">
        <v>7550</v>
      </c>
      <c r="P18" s="36">
        <v>7700</v>
      </c>
      <c r="Q18" s="36">
        <v>7850</v>
      </c>
    </row>
    <row r="19" spans="1:61" s="29" customFormat="1" ht="54" x14ac:dyDescent="0.25">
      <c r="A19" s="100" t="s">
        <v>79</v>
      </c>
      <c r="B19" s="34"/>
      <c r="C19" s="34" t="s">
        <v>80</v>
      </c>
      <c r="D19" s="34" t="s">
        <v>84</v>
      </c>
      <c r="E19" s="34" t="s">
        <v>92</v>
      </c>
      <c r="F19" s="34" t="s">
        <v>82</v>
      </c>
      <c r="G19" s="34" t="s">
        <v>84</v>
      </c>
      <c r="H19" s="34" t="s">
        <v>83</v>
      </c>
      <c r="I19" s="34" t="s">
        <v>86</v>
      </c>
      <c r="J19" s="44" t="s">
        <v>95</v>
      </c>
      <c r="K19" s="100" t="s">
        <v>94</v>
      </c>
      <c r="L19" s="36">
        <f>L20+L21+L22+L23+L24+L25+L26</f>
        <v>309276.09999999998</v>
      </c>
      <c r="M19" s="36">
        <f t="shared" ref="M19:Q19" si="5">M20+M21+M22+M23+M24+M25+M26</f>
        <v>202199.80000000005</v>
      </c>
      <c r="N19" s="36">
        <f t="shared" si="5"/>
        <v>304000</v>
      </c>
      <c r="O19" s="111">
        <f t="shared" si="5"/>
        <v>340400</v>
      </c>
      <c r="P19" s="36">
        <f t="shared" si="5"/>
        <v>381300</v>
      </c>
      <c r="Q19" s="36">
        <f t="shared" si="5"/>
        <v>427000</v>
      </c>
    </row>
    <row r="20" spans="1:61" ht="90" x14ac:dyDescent="0.25">
      <c r="A20" s="100" t="s">
        <v>79</v>
      </c>
      <c r="B20" s="34" t="s">
        <v>90</v>
      </c>
      <c r="C20" s="34" t="s">
        <v>80</v>
      </c>
      <c r="D20" s="34" t="s">
        <v>84</v>
      </c>
      <c r="E20" s="34" t="s">
        <v>92</v>
      </c>
      <c r="F20" s="34" t="s">
        <v>88</v>
      </c>
      <c r="G20" s="34" t="s">
        <v>84</v>
      </c>
      <c r="H20" s="34" t="s">
        <v>83</v>
      </c>
      <c r="I20" s="34" t="s">
        <v>86</v>
      </c>
      <c r="J20" s="44" t="s">
        <v>96</v>
      </c>
      <c r="K20" s="100"/>
      <c r="L20" s="36">
        <v>221471.1</v>
      </c>
      <c r="M20" s="36">
        <v>148136.9</v>
      </c>
      <c r="N20" s="36">
        <v>216934</v>
      </c>
      <c r="O20" s="111">
        <v>247900</v>
      </c>
      <c r="P20" s="36">
        <v>270300</v>
      </c>
      <c r="Q20" s="36">
        <v>290000</v>
      </c>
    </row>
    <row r="21" spans="1:61" ht="144" x14ac:dyDescent="0.25">
      <c r="A21" s="100" t="s">
        <v>79</v>
      </c>
      <c r="B21" s="34" t="s">
        <v>90</v>
      </c>
      <c r="C21" s="34" t="s">
        <v>80</v>
      </c>
      <c r="D21" s="34" t="s">
        <v>84</v>
      </c>
      <c r="E21" s="34" t="s">
        <v>92</v>
      </c>
      <c r="F21" s="34" t="s">
        <v>97</v>
      </c>
      <c r="G21" s="34" t="s">
        <v>84</v>
      </c>
      <c r="H21" s="34" t="s">
        <v>83</v>
      </c>
      <c r="I21" s="34" t="s">
        <v>86</v>
      </c>
      <c r="J21" s="44" t="s">
        <v>98</v>
      </c>
      <c r="K21" s="100"/>
      <c r="L21" s="36">
        <v>3585</v>
      </c>
      <c r="M21" s="36">
        <v>2445.1999999999998</v>
      </c>
      <c r="N21" s="36">
        <v>3585</v>
      </c>
      <c r="O21" s="111">
        <v>4000</v>
      </c>
      <c r="P21" s="36">
        <v>6000</v>
      </c>
      <c r="Q21" s="36">
        <v>10000</v>
      </c>
    </row>
    <row r="22" spans="1:61" ht="54" x14ac:dyDescent="0.25">
      <c r="A22" s="100" t="s">
        <v>79</v>
      </c>
      <c r="B22" s="34" t="s">
        <v>90</v>
      </c>
      <c r="C22" s="34" t="s">
        <v>80</v>
      </c>
      <c r="D22" s="34" t="s">
        <v>84</v>
      </c>
      <c r="E22" s="34" t="s">
        <v>92</v>
      </c>
      <c r="F22" s="34" t="s">
        <v>99</v>
      </c>
      <c r="G22" s="34" t="s">
        <v>84</v>
      </c>
      <c r="H22" s="34" t="s">
        <v>83</v>
      </c>
      <c r="I22" s="34" t="s">
        <v>86</v>
      </c>
      <c r="J22" s="44" t="s">
        <v>100</v>
      </c>
      <c r="K22" s="100"/>
      <c r="L22" s="36">
        <v>3078</v>
      </c>
      <c r="M22" s="36">
        <v>2345.1999999999998</v>
      </c>
      <c r="N22" s="36">
        <v>3078</v>
      </c>
      <c r="O22" s="111">
        <v>4000</v>
      </c>
      <c r="P22" s="36">
        <v>9000</v>
      </c>
      <c r="Q22" s="36">
        <v>15000</v>
      </c>
    </row>
    <row r="23" spans="1:61" ht="108" x14ac:dyDescent="0.25">
      <c r="A23" s="100" t="s">
        <v>79</v>
      </c>
      <c r="B23" s="34" t="s">
        <v>90</v>
      </c>
      <c r="C23" s="34" t="s">
        <v>80</v>
      </c>
      <c r="D23" s="34" t="s">
        <v>84</v>
      </c>
      <c r="E23" s="34" t="s">
        <v>92</v>
      </c>
      <c r="F23" s="34" t="s">
        <v>101</v>
      </c>
      <c r="G23" s="34" t="s">
        <v>84</v>
      </c>
      <c r="H23" s="34" t="s">
        <v>83</v>
      </c>
      <c r="I23" s="34" t="s">
        <v>86</v>
      </c>
      <c r="J23" s="44" t="s">
        <v>102</v>
      </c>
      <c r="K23" s="100"/>
      <c r="L23" s="36">
        <v>1300</v>
      </c>
      <c r="M23" s="36">
        <v>677.7</v>
      </c>
      <c r="N23" s="36">
        <v>1300</v>
      </c>
      <c r="O23" s="111">
        <v>1500</v>
      </c>
      <c r="P23" s="36">
        <v>3000</v>
      </c>
      <c r="Q23" s="36">
        <v>6000</v>
      </c>
    </row>
    <row r="24" spans="1:61" s="39" customFormat="1" ht="136.19999999999999" customHeight="1" x14ac:dyDescent="0.25">
      <c r="A24" s="100" t="s">
        <v>79</v>
      </c>
      <c r="B24" s="34" t="s">
        <v>90</v>
      </c>
      <c r="C24" s="34" t="s">
        <v>80</v>
      </c>
      <c r="D24" s="34" t="s">
        <v>84</v>
      </c>
      <c r="E24" s="34" t="s">
        <v>92</v>
      </c>
      <c r="F24" s="34" t="s">
        <v>284</v>
      </c>
      <c r="G24" s="34" t="s">
        <v>84</v>
      </c>
      <c r="H24" s="34" t="s">
        <v>83</v>
      </c>
      <c r="I24" s="34" t="s">
        <v>86</v>
      </c>
      <c r="J24" s="44" t="s">
        <v>321</v>
      </c>
      <c r="K24" s="100"/>
      <c r="L24" s="36">
        <v>55321</v>
      </c>
      <c r="M24" s="36">
        <v>25160.9</v>
      </c>
      <c r="N24" s="36">
        <v>55503</v>
      </c>
      <c r="O24" s="111">
        <v>57000</v>
      </c>
      <c r="P24" s="36">
        <v>60000</v>
      </c>
      <c r="Q24" s="36">
        <v>63000</v>
      </c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29"/>
      <c r="AS24" s="29"/>
      <c r="AT24" s="29"/>
      <c r="AU24" s="29"/>
      <c r="AV24" s="29"/>
      <c r="AW24" s="29"/>
      <c r="AX24" s="29"/>
      <c r="AY24" s="29"/>
      <c r="AZ24" s="29"/>
      <c r="BA24" s="29"/>
      <c r="BB24" s="29"/>
      <c r="BC24" s="29"/>
      <c r="BD24" s="29"/>
      <c r="BE24" s="29"/>
      <c r="BF24" s="29"/>
      <c r="BG24" s="29"/>
      <c r="BH24" s="29"/>
      <c r="BI24" s="29"/>
    </row>
    <row r="25" spans="1:61" s="97" customFormat="1" ht="136.19999999999999" customHeight="1" x14ac:dyDescent="0.25">
      <c r="A25" s="100" t="s">
        <v>79</v>
      </c>
      <c r="B25" s="34" t="s">
        <v>90</v>
      </c>
      <c r="C25" s="34" t="s">
        <v>80</v>
      </c>
      <c r="D25" s="34" t="s">
        <v>84</v>
      </c>
      <c r="E25" s="34" t="s">
        <v>92</v>
      </c>
      <c r="F25" s="34" t="s">
        <v>108</v>
      </c>
      <c r="G25" s="34" t="s">
        <v>84</v>
      </c>
      <c r="H25" s="34" t="s">
        <v>83</v>
      </c>
      <c r="I25" s="34" t="s">
        <v>86</v>
      </c>
      <c r="J25" s="44" t="s">
        <v>355</v>
      </c>
      <c r="K25" s="100"/>
      <c r="L25" s="36">
        <v>3834</v>
      </c>
      <c r="M25" s="36">
        <v>2902.2</v>
      </c>
      <c r="N25" s="36">
        <v>3000</v>
      </c>
      <c r="O25" s="111">
        <v>4000</v>
      </c>
      <c r="P25" s="36">
        <v>8000</v>
      </c>
      <c r="Q25" s="36">
        <v>8000</v>
      </c>
      <c r="R25" s="29"/>
      <c r="S25" s="29"/>
      <c r="T25" s="29"/>
      <c r="U25" s="29"/>
      <c r="V25" s="29"/>
      <c r="W25" s="29"/>
      <c r="X25" s="29"/>
      <c r="Y25" s="29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29"/>
      <c r="AS25" s="29"/>
      <c r="AT25" s="29"/>
      <c r="AU25" s="29"/>
      <c r="AV25" s="29"/>
      <c r="AW25" s="29"/>
      <c r="AX25" s="29"/>
      <c r="AY25" s="29"/>
      <c r="AZ25" s="29"/>
      <c r="BA25" s="29"/>
      <c r="BB25" s="29"/>
      <c r="BC25" s="29"/>
      <c r="BD25" s="29"/>
      <c r="BE25" s="29"/>
      <c r="BF25" s="29"/>
      <c r="BG25" s="29"/>
      <c r="BH25" s="29"/>
      <c r="BI25" s="29"/>
    </row>
    <row r="26" spans="1:61" s="97" customFormat="1" ht="136.19999999999999" customHeight="1" x14ac:dyDescent="0.25">
      <c r="A26" s="100" t="s">
        <v>79</v>
      </c>
      <c r="B26" s="34" t="s">
        <v>90</v>
      </c>
      <c r="C26" s="34" t="s">
        <v>80</v>
      </c>
      <c r="D26" s="34" t="s">
        <v>84</v>
      </c>
      <c r="E26" s="34" t="s">
        <v>92</v>
      </c>
      <c r="F26" s="34" t="s">
        <v>109</v>
      </c>
      <c r="G26" s="34" t="s">
        <v>84</v>
      </c>
      <c r="H26" s="34" t="s">
        <v>83</v>
      </c>
      <c r="I26" s="34" t="s">
        <v>86</v>
      </c>
      <c r="J26" s="44" t="s">
        <v>356</v>
      </c>
      <c r="K26" s="100"/>
      <c r="L26" s="36">
        <v>20687</v>
      </c>
      <c r="M26" s="36">
        <v>20531.7</v>
      </c>
      <c r="N26" s="36">
        <v>20600</v>
      </c>
      <c r="O26" s="111">
        <v>22000</v>
      </c>
      <c r="P26" s="36">
        <v>25000</v>
      </c>
      <c r="Q26" s="36">
        <v>35000</v>
      </c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29"/>
      <c r="BD26" s="29"/>
      <c r="BE26" s="29"/>
      <c r="BF26" s="29"/>
      <c r="BG26" s="29"/>
      <c r="BH26" s="29"/>
      <c r="BI26" s="29"/>
    </row>
    <row r="27" spans="1:61" s="46" customFormat="1" ht="59.4" customHeight="1" x14ac:dyDescent="0.25">
      <c r="A27" s="100" t="s">
        <v>79</v>
      </c>
      <c r="B27" s="34" t="s">
        <v>90</v>
      </c>
      <c r="C27" s="34" t="s">
        <v>80</v>
      </c>
      <c r="D27" s="34" t="s">
        <v>104</v>
      </c>
      <c r="E27" s="34" t="s">
        <v>92</v>
      </c>
      <c r="F27" s="34" t="s">
        <v>82</v>
      </c>
      <c r="G27" s="34" t="s">
        <v>84</v>
      </c>
      <c r="H27" s="34" t="s">
        <v>83</v>
      </c>
      <c r="I27" s="34" t="s">
        <v>86</v>
      </c>
      <c r="J27" s="44" t="s">
        <v>352</v>
      </c>
      <c r="K27" s="100" t="s">
        <v>94</v>
      </c>
      <c r="L27" s="36">
        <f>L28+L29+L30+L31</f>
        <v>583</v>
      </c>
      <c r="M27" s="36">
        <f t="shared" ref="M27:Q27" si="6">M28+M29+M30+M31</f>
        <v>490.90000000000009</v>
      </c>
      <c r="N27" s="36">
        <f t="shared" si="6"/>
        <v>583</v>
      </c>
      <c r="O27" s="111">
        <f t="shared" si="6"/>
        <v>788.8</v>
      </c>
      <c r="P27" s="36">
        <f t="shared" si="6"/>
        <v>827.8</v>
      </c>
      <c r="Q27" s="36">
        <f t="shared" si="6"/>
        <v>861.1</v>
      </c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</row>
    <row r="28" spans="1:61" s="97" customFormat="1" ht="163.80000000000001" customHeight="1" x14ac:dyDescent="0.25">
      <c r="A28" s="100" t="s">
        <v>79</v>
      </c>
      <c r="B28" s="34"/>
      <c r="C28" s="34" t="s">
        <v>80</v>
      </c>
      <c r="D28" s="34" t="s">
        <v>104</v>
      </c>
      <c r="E28" s="34" t="s">
        <v>92</v>
      </c>
      <c r="F28" s="34" t="s">
        <v>358</v>
      </c>
      <c r="G28" s="34" t="s">
        <v>84</v>
      </c>
      <c r="H28" s="34" t="s">
        <v>83</v>
      </c>
      <c r="I28" s="34" t="s">
        <v>86</v>
      </c>
      <c r="J28" s="44" t="s">
        <v>357</v>
      </c>
      <c r="K28" s="100"/>
      <c r="L28" s="36">
        <v>274.2</v>
      </c>
      <c r="M28" s="36">
        <v>251.5</v>
      </c>
      <c r="N28" s="36">
        <v>274.2</v>
      </c>
      <c r="O28" s="111">
        <v>375.4</v>
      </c>
      <c r="P28" s="36">
        <v>394.8</v>
      </c>
      <c r="Q28" s="36">
        <v>410.1</v>
      </c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</row>
    <row r="29" spans="1:61" s="97" customFormat="1" ht="170.4" customHeight="1" x14ac:dyDescent="0.25">
      <c r="A29" s="100" t="s">
        <v>79</v>
      </c>
      <c r="B29" s="34"/>
      <c r="C29" s="34" t="s">
        <v>80</v>
      </c>
      <c r="D29" s="34" t="s">
        <v>104</v>
      </c>
      <c r="E29" s="34" t="s">
        <v>92</v>
      </c>
      <c r="F29" s="34" t="s">
        <v>360</v>
      </c>
      <c r="G29" s="34" t="s">
        <v>84</v>
      </c>
      <c r="H29" s="34" t="s">
        <v>83</v>
      </c>
      <c r="I29" s="34" t="s">
        <v>86</v>
      </c>
      <c r="J29" s="44" t="s">
        <v>359</v>
      </c>
      <c r="K29" s="100"/>
      <c r="L29" s="36">
        <v>1.5</v>
      </c>
      <c r="M29" s="36">
        <v>1.3</v>
      </c>
      <c r="N29" s="36">
        <v>1.5</v>
      </c>
      <c r="O29" s="111">
        <v>2</v>
      </c>
      <c r="P29" s="36">
        <v>2.2999999999999998</v>
      </c>
      <c r="Q29" s="36">
        <v>2.4</v>
      </c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  <c r="AH29" s="29"/>
      <c r="AI29" s="29"/>
      <c r="AJ29" s="29"/>
      <c r="AK29" s="29"/>
      <c r="AL29" s="29"/>
      <c r="AM29" s="29"/>
      <c r="AN29" s="29"/>
      <c r="AO29" s="29"/>
      <c r="AP29" s="29"/>
      <c r="AQ29" s="29"/>
      <c r="AR29" s="29"/>
      <c r="AS29" s="29"/>
      <c r="AT29" s="29"/>
      <c r="AU29" s="29"/>
      <c r="AV29" s="29"/>
      <c r="AW29" s="29"/>
      <c r="AX29" s="29"/>
      <c r="AY29" s="29"/>
      <c r="AZ29" s="29"/>
      <c r="BA29" s="29"/>
      <c r="BB29" s="29"/>
      <c r="BC29" s="29"/>
      <c r="BD29" s="29"/>
      <c r="BE29" s="29"/>
      <c r="BF29" s="29"/>
      <c r="BG29" s="29"/>
      <c r="BH29" s="29"/>
      <c r="BI29" s="29"/>
    </row>
    <row r="30" spans="1:61" s="97" customFormat="1" ht="163.80000000000001" customHeight="1" x14ac:dyDescent="0.25">
      <c r="A30" s="100" t="s">
        <v>79</v>
      </c>
      <c r="B30" s="34"/>
      <c r="C30" s="34" t="s">
        <v>80</v>
      </c>
      <c r="D30" s="34" t="s">
        <v>104</v>
      </c>
      <c r="E30" s="34" t="s">
        <v>92</v>
      </c>
      <c r="F30" s="34" t="s">
        <v>362</v>
      </c>
      <c r="G30" s="34" t="s">
        <v>84</v>
      </c>
      <c r="H30" s="34" t="s">
        <v>83</v>
      </c>
      <c r="I30" s="34" t="s">
        <v>86</v>
      </c>
      <c r="J30" s="44" t="s">
        <v>361</v>
      </c>
      <c r="K30" s="100"/>
      <c r="L30" s="36">
        <v>307.3</v>
      </c>
      <c r="M30" s="36">
        <v>267.60000000000002</v>
      </c>
      <c r="N30" s="36">
        <v>307.3</v>
      </c>
      <c r="O30" s="111">
        <v>411.4</v>
      </c>
      <c r="P30" s="36">
        <v>430.7</v>
      </c>
      <c r="Q30" s="36">
        <v>448.6</v>
      </c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29"/>
      <c r="AS30" s="29"/>
      <c r="AT30" s="29"/>
      <c r="AU30" s="29"/>
      <c r="AV30" s="29"/>
      <c r="AW30" s="29"/>
      <c r="AX30" s="29"/>
      <c r="AY30" s="29"/>
      <c r="AZ30" s="29"/>
      <c r="BA30" s="29"/>
      <c r="BB30" s="29"/>
      <c r="BC30" s="29"/>
      <c r="BD30" s="29"/>
      <c r="BE30" s="29"/>
      <c r="BF30" s="29"/>
      <c r="BG30" s="29"/>
      <c r="BH30" s="29"/>
      <c r="BI30" s="29"/>
    </row>
    <row r="31" spans="1:61" s="97" customFormat="1" ht="157.19999999999999" customHeight="1" x14ac:dyDescent="0.25">
      <c r="A31" s="100" t="s">
        <v>79</v>
      </c>
      <c r="B31" s="34"/>
      <c r="C31" s="34" t="s">
        <v>80</v>
      </c>
      <c r="D31" s="34" t="s">
        <v>104</v>
      </c>
      <c r="E31" s="34" t="s">
        <v>92</v>
      </c>
      <c r="F31" s="34" t="s">
        <v>364</v>
      </c>
      <c r="G31" s="34" t="s">
        <v>84</v>
      </c>
      <c r="H31" s="34" t="s">
        <v>83</v>
      </c>
      <c r="I31" s="34" t="s">
        <v>86</v>
      </c>
      <c r="J31" s="44" t="s">
        <v>363</v>
      </c>
      <c r="K31" s="100"/>
      <c r="L31" s="36">
        <v>0</v>
      </c>
      <c r="M31" s="36">
        <v>-29.5</v>
      </c>
      <c r="N31" s="36">
        <v>0</v>
      </c>
      <c r="O31" s="111">
        <v>0</v>
      </c>
      <c r="P31" s="36">
        <v>0</v>
      </c>
      <c r="Q31" s="36">
        <v>0</v>
      </c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29"/>
      <c r="AS31" s="29"/>
      <c r="AT31" s="29"/>
      <c r="AU31" s="29"/>
      <c r="AV31" s="29"/>
      <c r="AW31" s="29"/>
      <c r="AX31" s="29"/>
      <c r="AY31" s="29"/>
      <c r="AZ31" s="29"/>
      <c r="BA31" s="29"/>
      <c r="BB31" s="29"/>
      <c r="BC31" s="29"/>
      <c r="BD31" s="29"/>
      <c r="BE31" s="29"/>
      <c r="BF31" s="29"/>
      <c r="BG31" s="29"/>
      <c r="BH31" s="29"/>
      <c r="BI31" s="29"/>
    </row>
    <row r="32" spans="1:61" s="27" customFormat="1" ht="54" x14ac:dyDescent="0.25">
      <c r="A32" s="100" t="s">
        <v>79</v>
      </c>
      <c r="B32" s="34"/>
      <c r="C32" s="34" t="s">
        <v>80</v>
      </c>
      <c r="D32" s="34" t="s">
        <v>110</v>
      </c>
      <c r="E32" s="34" t="s">
        <v>81</v>
      </c>
      <c r="F32" s="34" t="s">
        <v>82</v>
      </c>
      <c r="G32" s="34" t="s">
        <v>81</v>
      </c>
      <c r="H32" s="34" t="s">
        <v>83</v>
      </c>
      <c r="I32" s="34" t="s">
        <v>82</v>
      </c>
      <c r="J32" s="44" t="s">
        <v>111</v>
      </c>
      <c r="K32" s="100" t="s">
        <v>94</v>
      </c>
      <c r="L32" s="36">
        <f t="shared" ref="L32:Q32" si="7">L33+L38+L40+L42</f>
        <v>137904.1</v>
      </c>
      <c r="M32" s="36">
        <f t="shared" si="7"/>
        <v>89960.5</v>
      </c>
      <c r="N32" s="36">
        <f t="shared" si="7"/>
        <v>124715.4</v>
      </c>
      <c r="O32" s="111">
        <f t="shared" si="7"/>
        <v>130385</v>
      </c>
      <c r="P32" s="36">
        <f t="shared" si="7"/>
        <v>135600</v>
      </c>
      <c r="Q32" s="36">
        <f t="shared" si="7"/>
        <v>141395</v>
      </c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29"/>
      <c r="AS32" s="29"/>
      <c r="AT32" s="29"/>
      <c r="AU32" s="29"/>
      <c r="AV32" s="29"/>
      <c r="AW32" s="29"/>
      <c r="AX32" s="29"/>
      <c r="AY32" s="29"/>
      <c r="AZ32" s="29"/>
      <c r="BA32" s="29"/>
      <c r="BB32" s="29"/>
      <c r="BC32" s="29"/>
      <c r="BD32" s="29"/>
      <c r="BE32" s="29"/>
      <c r="BF32" s="29"/>
      <c r="BG32" s="29"/>
      <c r="BH32" s="29"/>
      <c r="BI32" s="29"/>
    </row>
    <row r="33" spans="1:61" ht="54" x14ac:dyDescent="0.25">
      <c r="A33" s="100" t="s">
        <v>79</v>
      </c>
      <c r="B33" s="34"/>
      <c r="C33" s="34" t="s">
        <v>80</v>
      </c>
      <c r="D33" s="34" t="s">
        <v>110</v>
      </c>
      <c r="E33" s="34" t="s">
        <v>84</v>
      </c>
      <c r="F33" s="34" t="s">
        <v>82</v>
      </c>
      <c r="G33" s="34" t="s">
        <v>81</v>
      </c>
      <c r="H33" s="34" t="s">
        <v>83</v>
      </c>
      <c r="I33" s="34" t="s">
        <v>86</v>
      </c>
      <c r="J33" s="44" t="s">
        <v>112</v>
      </c>
      <c r="K33" s="100" t="s">
        <v>94</v>
      </c>
      <c r="L33" s="36">
        <f>L34+L36</f>
        <v>84576.1</v>
      </c>
      <c r="M33" s="36">
        <f t="shared" ref="M33:N33" si="8">M34+M36</f>
        <v>54514</v>
      </c>
      <c r="N33" s="36">
        <f t="shared" si="8"/>
        <v>81500</v>
      </c>
      <c r="O33" s="111">
        <f t="shared" ref="O33:Q33" si="9">O34+O36</f>
        <v>85575</v>
      </c>
      <c r="P33" s="36">
        <f t="shared" si="9"/>
        <v>89850</v>
      </c>
      <c r="Q33" s="36">
        <f t="shared" si="9"/>
        <v>94350</v>
      </c>
    </row>
    <row r="34" spans="1:61" ht="54" x14ac:dyDescent="0.25">
      <c r="A34" s="100" t="s">
        <v>79</v>
      </c>
      <c r="B34" s="34"/>
      <c r="C34" s="34" t="s">
        <v>80</v>
      </c>
      <c r="D34" s="34" t="s">
        <v>110</v>
      </c>
      <c r="E34" s="34" t="s">
        <v>84</v>
      </c>
      <c r="F34" s="34" t="s">
        <v>88</v>
      </c>
      <c r="G34" s="34" t="s">
        <v>84</v>
      </c>
      <c r="H34" s="34" t="s">
        <v>83</v>
      </c>
      <c r="I34" s="34" t="s">
        <v>86</v>
      </c>
      <c r="J34" s="44" t="s">
        <v>113</v>
      </c>
      <c r="K34" s="100"/>
      <c r="L34" s="36">
        <f>L35</f>
        <v>69701</v>
      </c>
      <c r="M34" s="36">
        <f t="shared" ref="M34:N34" si="10">M35</f>
        <v>42051.6</v>
      </c>
      <c r="N34" s="36">
        <f t="shared" si="10"/>
        <v>64500</v>
      </c>
      <c r="O34" s="111">
        <f t="shared" ref="O34:Q34" si="11">O35</f>
        <v>67575</v>
      </c>
      <c r="P34" s="36">
        <f t="shared" si="11"/>
        <v>70850</v>
      </c>
      <c r="Q34" s="36">
        <f t="shared" si="11"/>
        <v>73350</v>
      </c>
    </row>
    <row r="35" spans="1:61" ht="54" x14ac:dyDescent="0.25">
      <c r="A35" s="100" t="s">
        <v>79</v>
      </c>
      <c r="B35" s="34" t="s">
        <v>90</v>
      </c>
      <c r="C35" s="34" t="s">
        <v>80</v>
      </c>
      <c r="D35" s="34" t="s">
        <v>110</v>
      </c>
      <c r="E35" s="34" t="s">
        <v>84</v>
      </c>
      <c r="F35" s="34" t="s">
        <v>105</v>
      </c>
      <c r="G35" s="34" t="s">
        <v>84</v>
      </c>
      <c r="H35" s="34" t="s">
        <v>83</v>
      </c>
      <c r="I35" s="34" t="s">
        <v>86</v>
      </c>
      <c r="J35" s="44" t="s">
        <v>113</v>
      </c>
      <c r="K35" s="100" t="s">
        <v>94</v>
      </c>
      <c r="L35" s="36">
        <v>69701</v>
      </c>
      <c r="M35" s="36">
        <v>42051.6</v>
      </c>
      <c r="N35" s="36">
        <v>64500</v>
      </c>
      <c r="O35" s="111">
        <v>67575</v>
      </c>
      <c r="P35" s="36">
        <v>70850</v>
      </c>
      <c r="Q35" s="36">
        <v>73350</v>
      </c>
    </row>
    <row r="36" spans="1:61" ht="54" x14ac:dyDescent="0.25">
      <c r="A36" s="100" t="s">
        <v>79</v>
      </c>
      <c r="B36" s="34"/>
      <c r="C36" s="34" t="s">
        <v>80</v>
      </c>
      <c r="D36" s="34" t="s">
        <v>110</v>
      </c>
      <c r="E36" s="34" t="s">
        <v>84</v>
      </c>
      <c r="F36" s="34" t="s">
        <v>97</v>
      </c>
      <c r="G36" s="34" t="s">
        <v>84</v>
      </c>
      <c r="H36" s="34" t="s">
        <v>83</v>
      </c>
      <c r="I36" s="34" t="s">
        <v>86</v>
      </c>
      <c r="J36" s="44" t="s">
        <v>114</v>
      </c>
      <c r="K36" s="100"/>
      <c r="L36" s="36">
        <f>L37</f>
        <v>14875.1</v>
      </c>
      <c r="M36" s="36">
        <f t="shared" ref="M36:N36" si="12">M37</f>
        <v>12462.4</v>
      </c>
      <c r="N36" s="36">
        <f t="shared" si="12"/>
        <v>17000</v>
      </c>
      <c r="O36" s="111">
        <f t="shared" ref="O36:Q36" si="13">O37</f>
        <v>18000</v>
      </c>
      <c r="P36" s="36">
        <f t="shared" si="13"/>
        <v>19000</v>
      </c>
      <c r="Q36" s="36">
        <f t="shared" si="13"/>
        <v>21000</v>
      </c>
    </row>
    <row r="37" spans="1:61" ht="90" x14ac:dyDescent="0.25">
      <c r="A37" s="100" t="s">
        <v>79</v>
      </c>
      <c r="B37" s="34" t="s">
        <v>90</v>
      </c>
      <c r="C37" s="34" t="s">
        <v>80</v>
      </c>
      <c r="D37" s="34" t="s">
        <v>110</v>
      </c>
      <c r="E37" s="34" t="s">
        <v>84</v>
      </c>
      <c r="F37" s="34" t="s">
        <v>115</v>
      </c>
      <c r="G37" s="34" t="s">
        <v>84</v>
      </c>
      <c r="H37" s="34" t="s">
        <v>83</v>
      </c>
      <c r="I37" s="34" t="s">
        <v>86</v>
      </c>
      <c r="J37" s="44" t="s">
        <v>116</v>
      </c>
      <c r="K37" s="100"/>
      <c r="L37" s="36">
        <v>14875.1</v>
      </c>
      <c r="M37" s="36">
        <v>12462.4</v>
      </c>
      <c r="N37" s="36">
        <v>17000</v>
      </c>
      <c r="O37" s="111">
        <v>18000</v>
      </c>
      <c r="P37" s="36">
        <v>19000</v>
      </c>
      <c r="Q37" s="36">
        <v>21000</v>
      </c>
    </row>
    <row r="38" spans="1:61" ht="54" x14ac:dyDescent="0.35">
      <c r="A38" s="100" t="s">
        <v>79</v>
      </c>
      <c r="B38" s="34"/>
      <c r="C38" s="34" t="s">
        <v>80</v>
      </c>
      <c r="D38" s="34" t="s">
        <v>110</v>
      </c>
      <c r="E38" s="34" t="s">
        <v>92</v>
      </c>
      <c r="F38" s="34" t="s">
        <v>82</v>
      </c>
      <c r="G38" s="34" t="s">
        <v>81</v>
      </c>
      <c r="H38" s="34" t="s">
        <v>83</v>
      </c>
      <c r="I38" s="34" t="s">
        <v>86</v>
      </c>
      <c r="J38" s="57" t="s">
        <v>209</v>
      </c>
      <c r="K38" s="100" t="s">
        <v>94</v>
      </c>
      <c r="L38" s="36">
        <f>L39</f>
        <v>70</v>
      </c>
      <c r="M38" s="36">
        <f t="shared" ref="M38:Q38" si="14">M39</f>
        <v>-301.7</v>
      </c>
      <c r="N38" s="36">
        <f t="shared" si="14"/>
        <v>0</v>
      </c>
      <c r="O38" s="111">
        <f t="shared" si="14"/>
        <v>0</v>
      </c>
      <c r="P38" s="36">
        <f t="shared" si="14"/>
        <v>0</v>
      </c>
      <c r="Q38" s="36">
        <f t="shared" si="14"/>
        <v>0</v>
      </c>
    </row>
    <row r="39" spans="1:61" s="23" customFormat="1" ht="54" x14ac:dyDescent="0.35">
      <c r="A39" s="100" t="s">
        <v>79</v>
      </c>
      <c r="B39" s="34" t="s">
        <v>90</v>
      </c>
      <c r="C39" s="34" t="s">
        <v>80</v>
      </c>
      <c r="D39" s="34" t="s">
        <v>110</v>
      </c>
      <c r="E39" s="34" t="s">
        <v>92</v>
      </c>
      <c r="F39" s="34" t="s">
        <v>88</v>
      </c>
      <c r="G39" s="34" t="s">
        <v>92</v>
      </c>
      <c r="H39" s="34" t="s">
        <v>83</v>
      </c>
      <c r="I39" s="34" t="s">
        <v>86</v>
      </c>
      <c r="J39" s="57" t="s">
        <v>209</v>
      </c>
      <c r="K39" s="100"/>
      <c r="L39" s="36">
        <v>70</v>
      </c>
      <c r="M39" s="36">
        <v>-301.7</v>
      </c>
      <c r="N39" s="36">
        <v>0</v>
      </c>
      <c r="O39" s="111">
        <v>0</v>
      </c>
      <c r="P39" s="36">
        <v>0</v>
      </c>
      <c r="Q39" s="36">
        <v>0</v>
      </c>
      <c r="R39" s="29"/>
      <c r="S39" s="29"/>
      <c r="T39" s="29"/>
      <c r="U39" s="29"/>
      <c r="V39" s="29"/>
      <c r="W39" s="29"/>
      <c r="X39" s="29"/>
      <c r="Y39" s="29"/>
      <c r="Z39" s="29"/>
      <c r="AA39" s="29"/>
      <c r="AB39" s="29"/>
      <c r="AC39" s="29"/>
      <c r="AD39" s="29"/>
      <c r="AE39" s="29"/>
      <c r="AF39" s="29"/>
      <c r="AG39" s="29"/>
      <c r="AH39" s="29"/>
      <c r="AI39" s="29"/>
      <c r="AJ39" s="29"/>
      <c r="AK39" s="29"/>
      <c r="AL39" s="29"/>
      <c r="AM39" s="29"/>
      <c r="AN39" s="29"/>
      <c r="AO39" s="29"/>
      <c r="AP39" s="29"/>
      <c r="AQ39" s="29"/>
      <c r="AR39" s="29"/>
      <c r="AS39" s="29"/>
      <c r="AT39" s="29"/>
      <c r="AU39" s="29"/>
      <c r="AV39" s="29"/>
      <c r="AW39" s="29"/>
      <c r="AX39" s="29"/>
      <c r="AY39" s="29"/>
      <c r="AZ39" s="29"/>
      <c r="BA39" s="29"/>
      <c r="BB39" s="29"/>
      <c r="BC39" s="29"/>
      <c r="BD39" s="29"/>
      <c r="BE39" s="29"/>
      <c r="BF39" s="29"/>
      <c r="BG39" s="29"/>
      <c r="BH39" s="29"/>
      <c r="BI39" s="29"/>
    </row>
    <row r="40" spans="1:61" s="23" customFormat="1" ht="54" x14ac:dyDescent="0.35">
      <c r="A40" s="100" t="s">
        <v>79</v>
      </c>
      <c r="B40" s="34"/>
      <c r="C40" s="34" t="s">
        <v>80</v>
      </c>
      <c r="D40" s="34" t="s">
        <v>110</v>
      </c>
      <c r="E40" s="34" t="s">
        <v>104</v>
      </c>
      <c r="F40" s="34" t="s">
        <v>82</v>
      </c>
      <c r="G40" s="34" t="s">
        <v>81</v>
      </c>
      <c r="H40" s="34" t="s">
        <v>83</v>
      </c>
      <c r="I40" s="34" t="s">
        <v>86</v>
      </c>
      <c r="J40" s="57" t="s">
        <v>210</v>
      </c>
      <c r="K40" s="100" t="s">
        <v>94</v>
      </c>
      <c r="L40" s="36">
        <f>L41</f>
        <v>37188.9</v>
      </c>
      <c r="M40" s="36">
        <f t="shared" ref="M40:Q40" si="15">M41</f>
        <v>25635.1</v>
      </c>
      <c r="N40" s="36">
        <f t="shared" si="15"/>
        <v>26215.4</v>
      </c>
      <c r="O40" s="111">
        <f t="shared" si="15"/>
        <v>27300</v>
      </c>
      <c r="P40" s="36">
        <f t="shared" si="15"/>
        <v>27700</v>
      </c>
      <c r="Q40" s="36">
        <f t="shared" si="15"/>
        <v>28245</v>
      </c>
      <c r="R40" s="29"/>
      <c r="S40" s="29"/>
      <c r="T40" s="29"/>
      <c r="U40" s="29"/>
      <c r="V40" s="29"/>
      <c r="W40" s="29"/>
      <c r="X40" s="29"/>
      <c r="Y40" s="29"/>
      <c r="Z40" s="29"/>
      <c r="AA40" s="29"/>
      <c r="AB40" s="29"/>
      <c r="AC40" s="29"/>
      <c r="AD40" s="29"/>
      <c r="AE40" s="29"/>
      <c r="AF40" s="29"/>
      <c r="AG40" s="29"/>
      <c r="AH40" s="29"/>
      <c r="AI40" s="29"/>
      <c r="AJ40" s="29"/>
      <c r="AK40" s="29"/>
      <c r="AL40" s="29"/>
      <c r="AM40" s="29"/>
      <c r="AN40" s="29"/>
      <c r="AO40" s="29"/>
      <c r="AP40" s="29"/>
      <c r="AQ40" s="29"/>
      <c r="AR40" s="29"/>
      <c r="AS40" s="29"/>
      <c r="AT40" s="29"/>
      <c r="AU40" s="29"/>
      <c r="AV40" s="29"/>
      <c r="AW40" s="29"/>
      <c r="AX40" s="29"/>
      <c r="AY40" s="29"/>
      <c r="AZ40" s="29"/>
      <c r="BA40" s="29"/>
      <c r="BB40" s="29"/>
      <c r="BC40" s="29"/>
      <c r="BD40" s="29"/>
      <c r="BE40" s="29"/>
      <c r="BF40" s="29"/>
      <c r="BG40" s="29"/>
      <c r="BH40" s="29"/>
      <c r="BI40" s="29"/>
    </row>
    <row r="41" spans="1:61" s="23" customFormat="1" ht="54" x14ac:dyDescent="0.35">
      <c r="A41" s="100" t="s">
        <v>79</v>
      </c>
      <c r="B41" s="34" t="s">
        <v>90</v>
      </c>
      <c r="C41" s="34" t="s">
        <v>80</v>
      </c>
      <c r="D41" s="34" t="s">
        <v>110</v>
      </c>
      <c r="E41" s="34" t="s">
        <v>104</v>
      </c>
      <c r="F41" s="34" t="s">
        <v>88</v>
      </c>
      <c r="G41" s="34" t="s">
        <v>84</v>
      </c>
      <c r="H41" s="34" t="s">
        <v>83</v>
      </c>
      <c r="I41" s="34" t="s">
        <v>86</v>
      </c>
      <c r="J41" s="57" t="s">
        <v>210</v>
      </c>
      <c r="K41" s="100"/>
      <c r="L41" s="36">
        <v>37188.9</v>
      </c>
      <c r="M41" s="36">
        <v>25635.1</v>
      </c>
      <c r="N41" s="36">
        <v>26215.4</v>
      </c>
      <c r="O41" s="111">
        <v>27300</v>
      </c>
      <c r="P41" s="36">
        <v>27700</v>
      </c>
      <c r="Q41" s="36">
        <v>28245</v>
      </c>
      <c r="R41" s="29"/>
      <c r="S41" s="29"/>
      <c r="T41" s="29"/>
      <c r="U41" s="29"/>
      <c r="V41" s="29"/>
      <c r="W41" s="29"/>
      <c r="X41" s="29"/>
      <c r="Y41" s="29"/>
      <c r="Z41" s="29"/>
      <c r="AA41" s="29"/>
      <c r="AB41" s="29"/>
      <c r="AC41" s="29"/>
      <c r="AD41" s="29"/>
      <c r="AE41" s="29"/>
      <c r="AF41" s="29"/>
      <c r="AG41" s="29"/>
      <c r="AH41" s="29"/>
      <c r="AI41" s="29"/>
      <c r="AJ41" s="29"/>
      <c r="AK41" s="29"/>
      <c r="AL41" s="29"/>
      <c r="AM41" s="29"/>
      <c r="AN41" s="29"/>
      <c r="AO41" s="29"/>
      <c r="AP41" s="29"/>
      <c r="AQ41" s="29"/>
      <c r="AR41" s="29"/>
      <c r="AS41" s="29"/>
      <c r="AT41" s="29"/>
      <c r="AU41" s="29"/>
      <c r="AV41" s="29"/>
      <c r="AW41" s="29"/>
      <c r="AX41" s="29"/>
      <c r="AY41" s="29"/>
      <c r="AZ41" s="29"/>
      <c r="BA41" s="29"/>
      <c r="BB41" s="29"/>
      <c r="BC41" s="29"/>
      <c r="BD41" s="29"/>
      <c r="BE41" s="29"/>
      <c r="BF41" s="29"/>
      <c r="BG41" s="29"/>
      <c r="BH41" s="29"/>
      <c r="BI41" s="29"/>
    </row>
    <row r="42" spans="1:61" s="23" customFormat="1" ht="54" x14ac:dyDescent="0.35">
      <c r="A42" s="100" t="s">
        <v>79</v>
      </c>
      <c r="B42" s="34"/>
      <c r="C42" s="34" t="s">
        <v>80</v>
      </c>
      <c r="D42" s="34" t="s">
        <v>110</v>
      </c>
      <c r="E42" s="34" t="s">
        <v>122</v>
      </c>
      <c r="F42" s="34" t="s">
        <v>81</v>
      </c>
      <c r="G42" s="34" t="s">
        <v>81</v>
      </c>
      <c r="H42" s="34" t="s">
        <v>83</v>
      </c>
      <c r="I42" s="34" t="s">
        <v>86</v>
      </c>
      <c r="J42" s="57" t="s">
        <v>211</v>
      </c>
      <c r="K42" s="100"/>
      <c r="L42" s="36">
        <f>L43</f>
        <v>16069.1</v>
      </c>
      <c r="M42" s="36">
        <f t="shared" ref="M42:N42" si="16">M43</f>
        <v>10113.1</v>
      </c>
      <c r="N42" s="36">
        <f t="shared" si="16"/>
        <v>17000</v>
      </c>
      <c r="O42" s="111">
        <f t="shared" ref="O42:Q42" si="17">O43</f>
        <v>17510</v>
      </c>
      <c r="P42" s="36">
        <f t="shared" si="17"/>
        <v>18050</v>
      </c>
      <c r="Q42" s="36">
        <f t="shared" si="17"/>
        <v>18800</v>
      </c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29"/>
      <c r="AC42" s="29"/>
      <c r="AD42" s="29"/>
      <c r="AE42" s="29"/>
      <c r="AF42" s="29"/>
      <c r="AG42" s="29"/>
      <c r="AH42" s="29"/>
      <c r="AI42" s="29"/>
      <c r="AJ42" s="29"/>
      <c r="AK42" s="29"/>
      <c r="AL42" s="29"/>
      <c r="AM42" s="29"/>
      <c r="AN42" s="29"/>
      <c r="AO42" s="29"/>
      <c r="AP42" s="29"/>
      <c r="AQ42" s="29"/>
      <c r="AR42" s="29"/>
      <c r="AS42" s="29"/>
      <c r="AT42" s="29"/>
      <c r="AU42" s="29"/>
      <c r="AV42" s="29"/>
      <c r="AW42" s="29"/>
      <c r="AX42" s="29"/>
      <c r="AY42" s="29"/>
      <c r="AZ42" s="29"/>
      <c r="BA42" s="29"/>
      <c r="BB42" s="29"/>
      <c r="BC42" s="29"/>
      <c r="BD42" s="29"/>
      <c r="BE42" s="29"/>
      <c r="BF42" s="29"/>
      <c r="BG42" s="29"/>
      <c r="BH42" s="29"/>
      <c r="BI42" s="29"/>
    </row>
    <row r="43" spans="1:61" s="23" customFormat="1" ht="54" x14ac:dyDescent="0.35">
      <c r="A43" s="100" t="s">
        <v>79</v>
      </c>
      <c r="B43" s="34" t="s">
        <v>90</v>
      </c>
      <c r="C43" s="34" t="s">
        <v>80</v>
      </c>
      <c r="D43" s="34" t="s">
        <v>110</v>
      </c>
      <c r="E43" s="34" t="s">
        <v>122</v>
      </c>
      <c r="F43" s="34" t="s">
        <v>97</v>
      </c>
      <c r="G43" s="34" t="s">
        <v>92</v>
      </c>
      <c r="H43" s="34" t="s">
        <v>83</v>
      </c>
      <c r="I43" s="34" t="s">
        <v>86</v>
      </c>
      <c r="J43" s="57" t="s">
        <v>211</v>
      </c>
      <c r="K43" s="100" t="s">
        <v>94</v>
      </c>
      <c r="L43" s="36">
        <v>16069.1</v>
      </c>
      <c r="M43" s="36">
        <v>10113.1</v>
      </c>
      <c r="N43" s="36">
        <v>17000</v>
      </c>
      <c r="O43" s="111">
        <v>17510</v>
      </c>
      <c r="P43" s="36">
        <v>18050</v>
      </c>
      <c r="Q43" s="36">
        <v>18800</v>
      </c>
      <c r="R43" s="29"/>
      <c r="S43" s="29"/>
      <c r="T43" s="29"/>
      <c r="U43" s="29"/>
      <c r="V43" s="29"/>
      <c r="W43" s="29"/>
      <c r="X43" s="29"/>
      <c r="Y43" s="29"/>
      <c r="Z43" s="29"/>
      <c r="AA43" s="29"/>
      <c r="AB43" s="29"/>
      <c r="AC43" s="29"/>
      <c r="AD43" s="29"/>
      <c r="AE43" s="29"/>
      <c r="AF43" s="29"/>
      <c r="AG43" s="29"/>
      <c r="AH43" s="29"/>
      <c r="AI43" s="29"/>
      <c r="AJ43" s="29"/>
      <c r="AK43" s="29"/>
      <c r="AL43" s="29"/>
      <c r="AM43" s="29"/>
      <c r="AN43" s="29"/>
      <c r="AO43" s="29"/>
      <c r="AP43" s="29"/>
      <c r="AQ43" s="29"/>
      <c r="AR43" s="29"/>
      <c r="AS43" s="29"/>
      <c r="AT43" s="29"/>
      <c r="AU43" s="29"/>
      <c r="AV43" s="29"/>
      <c r="AW43" s="29"/>
      <c r="AX43" s="29"/>
      <c r="AY43" s="29"/>
      <c r="AZ43" s="29"/>
      <c r="BA43" s="29"/>
      <c r="BB43" s="29"/>
      <c r="BC43" s="29"/>
      <c r="BD43" s="29"/>
      <c r="BE43" s="29"/>
      <c r="BF43" s="29"/>
      <c r="BG43" s="29"/>
      <c r="BH43" s="29"/>
      <c r="BI43" s="29"/>
    </row>
    <row r="44" spans="1:61" ht="54" x14ac:dyDescent="0.25">
      <c r="A44" s="100" t="s">
        <v>79</v>
      </c>
      <c r="B44" s="34"/>
      <c r="C44" s="34" t="s">
        <v>80</v>
      </c>
      <c r="D44" s="34" t="s">
        <v>117</v>
      </c>
      <c r="E44" s="34" t="s">
        <v>81</v>
      </c>
      <c r="F44" s="34" t="s">
        <v>82</v>
      </c>
      <c r="G44" s="34" t="s">
        <v>81</v>
      </c>
      <c r="H44" s="34" t="s">
        <v>83</v>
      </c>
      <c r="I44" s="34" t="s">
        <v>82</v>
      </c>
      <c r="J44" s="44" t="s">
        <v>118</v>
      </c>
      <c r="K44" s="100" t="s">
        <v>94</v>
      </c>
      <c r="L44" s="36">
        <f>L45</f>
        <v>2700</v>
      </c>
      <c r="M44" s="36">
        <f t="shared" ref="M44:O44" si="18">M45</f>
        <v>2394.6999999999998</v>
      </c>
      <c r="N44" s="36">
        <f t="shared" si="18"/>
        <v>2800</v>
      </c>
      <c r="O44" s="111">
        <f t="shared" si="18"/>
        <v>2850</v>
      </c>
      <c r="P44" s="36">
        <f t="shared" ref="P44:Q44" si="19">P45</f>
        <v>2900</v>
      </c>
      <c r="Q44" s="36">
        <f t="shared" si="19"/>
        <v>3000</v>
      </c>
    </row>
    <row r="45" spans="1:61" ht="54" x14ac:dyDescent="0.25">
      <c r="A45" s="100" t="s">
        <v>79</v>
      </c>
      <c r="B45" s="34"/>
      <c r="C45" s="34" t="s">
        <v>80</v>
      </c>
      <c r="D45" s="34" t="s">
        <v>117</v>
      </c>
      <c r="E45" s="34" t="s">
        <v>92</v>
      </c>
      <c r="F45" s="34" t="s">
        <v>82</v>
      </c>
      <c r="G45" s="34" t="s">
        <v>92</v>
      </c>
      <c r="H45" s="34" t="s">
        <v>83</v>
      </c>
      <c r="I45" s="34" t="s">
        <v>86</v>
      </c>
      <c r="J45" s="44" t="s">
        <v>119</v>
      </c>
      <c r="K45" s="100"/>
      <c r="L45" s="36">
        <f>L46+L47</f>
        <v>2700</v>
      </c>
      <c r="M45" s="36">
        <f>M46+M47</f>
        <v>2394.6999999999998</v>
      </c>
      <c r="N45" s="36">
        <f>N46+N47</f>
        <v>2800</v>
      </c>
      <c r="O45" s="111">
        <f>O46+O47</f>
        <v>2850</v>
      </c>
      <c r="P45" s="36">
        <f>P46+P47</f>
        <v>2900</v>
      </c>
      <c r="Q45" s="36">
        <f t="shared" ref="Q45" si="20">Q46+Q47</f>
        <v>3000</v>
      </c>
    </row>
    <row r="46" spans="1:61" ht="54" x14ac:dyDescent="0.25">
      <c r="A46" s="100" t="s">
        <v>79</v>
      </c>
      <c r="B46" s="34" t="s">
        <v>90</v>
      </c>
      <c r="C46" s="34" t="s">
        <v>80</v>
      </c>
      <c r="D46" s="34" t="s">
        <v>117</v>
      </c>
      <c r="E46" s="34" t="s">
        <v>92</v>
      </c>
      <c r="F46" s="34" t="s">
        <v>88</v>
      </c>
      <c r="G46" s="34" t="s">
        <v>92</v>
      </c>
      <c r="H46" s="34" t="s">
        <v>83</v>
      </c>
      <c r="I46" s="34" t="s">
        <v>86</v>
      </c>
      <c r="J46" s="44" t="s">
        <v>120</v>
      </c>
      <c r="L46" s="36">
        <v>2699.8</v>
      </c>
      <c r="M46" s="36">
        <v>2394.5</v>
      </c>
      <c r="N46" s="36">
        <v>2796.1</v>
      </c>
      <c r="O46" s="111">
        <v>2845</v>
      </c>
      <c r="P46" s="36">
        <v>2890</v>
      </c>
      <c r="Q46" s="36">
        <v>2985</v>
      </c>
    </row>
    <row r="47" spans="1:61" ht="54" x14ac:dyDescent="0.25">
      <c r="A47" s="100" t="s">
        <v>79</v>
      </c>
      <c r="B47" s="34" t="s">
        <v>90</v>
      </c>
      <c r="C47" s="34" t="s">
        <v>80</v>
      </c>
      <c r="D47" s="34" t="s">
        <v>117</v>
      </c>
      <c r="E47" s="34" t="s">
        <v>92</v>
      </c>
      <c r="F47" s="34" t="s">
        <v>97</v>
      </c>
      <c r="G47" s="34" t="s">
        <v>92</v>
      </c>
      <c r="H47" s="34" t="s">
        <v>83</v>
      </c>
      <c r="I47" s="34" t="s">
        <v>86</v>
      </c>
      <c r="J47" s="44" t="s">
        <v>121</v>
      </c>
      <c r="K47" s="100"/>
      <c r="L47" s="36">
        <v>0.2</v>
      </c>
      <c r="M47" s="36">
        <v>0.2</v>
      </c>
      <c r="N47" s="36">
        <v>3.9</v>
      </c>
      <c r="O47" s="111">
        <v>5</v>
      </c>
      <c r="P47" s="36">
        <v>10</v>
      </c>
      <c r="Q47" s="36">
        <v>15</v>
      </c>
    </row>
    <row r="48" spans="1:61" s="32" customFormat="1" ht="54" x14ac:dyDescent="0.25">
      <c r="A48" s="100" t="s">
        <v>79</v>
      </c>
      <c r="B48" s="34"/>
      <c r="C48" s="34" t="s">
        <v>80</v>
      </c>
      <c r="D48" s="34" t="s">
        <v>124</v>
      </c>
      <c r="E48" s="34" t="s">
        <v>81</v>
      </c>
      <c r="F48" s="34" t="s">
        <v>82</v>
      </c>
      <c r="G48" s="34" t="s">
        <v>81</v>
      </c>
      <c r="H48" s="34" t="s">
        <v>83</v>
      </c>
      <c r="I48" s="34" t="s">
        <v>82</v>
      </c>
      <c r="J48" s="44" t="s">
        <v>125</v>
      </c>
      <c r="K48" s="100"/>
      <c r="L48" s="36">
        <f>L49+L51</f>
        <v>5459</v>
      </c>
      <c r="M48" s="36">
        <f t="shared" ref="M48:O48" si="21">M49+M51</f>
        <v>3645.3</v>
      </c>
      <c r="N48" s="36">
        <f t="shared" si="21"/>
        <v>5420</v>
      </c>
      <c r="O48" s="111">
        <f t="shared" si="21"/>
        <v>5510</v>
      </c>
      <c r="P48" s="36">
        <f t="shared" ref="P48:Q48" si="22">P49+P51</f>
        <v>5610</v>
      </c>
      <c r="Q48" s="36">
        <f t="shared" si="22"/>
        <v>5710</v>
      </c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  <c r="AK48" s="29"/>
      <c r="AL48" s="29"/>
      <c r="AM48" s="29"/>
      <c r="AN48" s="29"/>
      <c r="AO48" s="29"/>
      <c r="AP48" s="29"/>
      <c r="AQ48" s="29"/>
      <c r="AR48" s="29"/>
      <c r="AS48" s="29"/>
      <c r="AT48" s="29"/>
      <c r="AU48" s="29"/>
      <c r="AV48" s="29"/>
      <c r="AW48" s="29"/>
      <c r="AX48" s="29"/>
      <c r="AY48" s="29"/>
      <c r="AZ48" s="29"/>
      <c r="BA48" s="29"/>
      <c r="BB48" s="29"/>
      <c r="BC48" s="29"/>
      <c r="BD48" s="29"/>
      <c r="BE48" s="29"/>
      <c r="BF48" s="29"/>
      <c r="BG48" s="29"/>
      <c r="BH48" s="29"/>
      <c r="BI48" s="29"/>
    </row>
    <row r="49" spans="1:61" ht="54" x14ac:dyDescent="0.35">
      <c r="A49" s="100" t="s">
        <v>79</v>
      </c>
      <c r="B49" s="34"/>
      <c r="C49" s="34" t="s">
        <v>80</v>
      </c>
      <c r="D49" s="34" t="s">
        <v>124</v>
      </c>
      <c r="E49" s="34" t="s">
        <v>104</v>
      </c>
      <c r="F49" s="34" t="s">
        <v>82</v>
      </c>
      <c r="G49" s="34" t="s">
        <v>84</v>
      </c>
      <c r="H49" s="34" t="s">
        <v>83</v>
      </c>
      <c r="I49" s="34" t="s">
        <v>86</v>
      </c>
      <c r="J49" s="57" t="s">
        <v>212</v>
      </c>
      <c r="K49" s="100"/>
      <c r="L49" s="36">
        <f>L50</f>
        <v>5439</v>
      </c>
      <c r="M49" s="36">
        <f t="shared" ref="M49:N49" si="23">M50</f>
        <v>3640.3</v>
      </c>
      <c r="N49" s="36">
        <f t="shared" si="23"/>
        <v>5400</v>
      </c>
      <c r="O49" s="111">
        <f t="shared" ref="O49:Q49" si="24">O50</f>
        <v>5500</v>
      </c>
      <c r="P49" s="36">
        <f t="shared" si="24"/>
        <v>5600</v>
      </c>
      <c r="Q49" s="36">
        <f t="shared" si="24"/>
        <v>5700</v>
      </c>
    </row>
    <row r="50" spans="1:61" ht="54" x14ac:dyDescent="0.35">
      <c r="A50" s="100" t="s">
        <v>79</v>
      </c>
      <c r="B50" s="34" t="s">
        <v>90</v>
      </c>
      <c r="C50" s="34" t="s">
        <v>80</v>
      </c>
      <c r="D50" s="34" t="s">
        <v>124</v>
      </c>
      <c r="E50" s="34" t="s">
        <v>104</v>
      </c>
      <c r="F50" s="34" t="s">
        <v>88</v>
      </c>
      <c r="G50" s="34" t="s">
        <v>84</v>
      </c>
      <c r="H50" s="34" t="s">
        <v>83</v>
      </c>
      <c r="I50" s="34" t="s">
        <v>86</v>
      </c>
      <c r="J50" s="57" t="s">
        <v>213</v>
      </c>
      <c r="K50" s="100" t="s">
        <v>94</v>
      </c>
      <c r="L50" s="36">
        <v>5439</v>
      </c>
      <c r="M50" s="36">
        <v>3640.3</v>
      </c>
      <c r="N50" s="36">
        <v>5400</v>
      </c>
      <c r="O50" s="111">
        <v>5500</v>
      </c>
      <c r="P50" s="36">
        <v>5600</v>
      </c>
      <c r="Q50" s="36">
        <v>5700</v>
      </c>
    </row>
    <row r="51" spans="1:61" ht="54" x14ac:dyDescent="0.25">
      <c r="A51" s="100" t="s">
        <v>79</v>
      </c>
      <c r="B51" s="34"/>
      <c r="C51" s="34" t="s">
        <v>80</v>
      </c>
      <c r="D51" s="34" t="s">
        <v>124</v>
      </c>
      <c r="E51" s="34" t="s">
        <v>123</v>
      </c>
      <c r="F51" s="34" t="s">
        <v>82</v>
      </c>
      <c r="G51" s="34" t="s">
        <v>84</v>
      </c>
      <c r="H51" s="34" t="s">
        <v>83</v>
      </c>
      <c r="I51" s="34" t="s">
        <v>86</v>
      </c>
      <c r="J51" s="44" t="s">
        <v>128</v>
      </c>
      <c r="K51" s="100"/>
      <c r="L51" s="36">
        <f>L52</f>
        <v>20</v>
      </c>
      <c r="M51" s="36">
        <f>M52</f>
        <v>5</v>
      </c>
      <c r="N51" s="36">
        <f>N52</f>
        <v>20</v>
      </c>
      <c r="O51" s="111">
        <f t="shared" ref="O51:Q51" si="25">O52</f>
        <v>10</v>
      </c>
      <c r="P51" s="36">
        <f t="shared" si="25"/>
        <v>10</v>
      </c>
      <c r="Q51" s="36">
        <f t="shared" si="25"/>
        <v>10</v>
      </c>
    </row>
    <row r="52" spans="1:61" ht="54" x14ac:dyDescent="0.35">
      <c r="A52" s="100" t="s">
        <v>79</v>
      </c>
      <c r="B52" s="34" t="s">
        <v>214</v>
      </c>
      <c r="C52" s="34" t="s">
        <v>80</v>
      </c>
      <c r="D52" s="34" t="s">
        <v>124</v>
      </c>
      <c r="E52" s="34" t="s">
        <v>123</v>
      </c>
      <c r="F52" s="34" t="s">
        <v>176</v>
      </c>
      <c r="G52" s="34" t="s">
        <v>84</v>
      </c>
      <c r="H52" s="34" t="s">
        <v>83</v>
      </c>
      <c r="I52" s="34" t="s">
        <v>86</v>
      </c>
      <c r="J52" s="57" t="s">
        <v>216</v>
      </c>
      <c r="K52" s="100" t="s">
        <v>215</v>
      </c>
      <c r="L52" s="36">
        <v>20</v>
      </c>
      <c r="M52" s="36">
        <v>5</v>
      </c>
      <c r="N52" s="36">
        <v>20</v>
      </c>
      <c r="O52" s="111">
        <v>10</v>
      </c>
      <c r="P52" s="36">
        <v>10</v>
      </c>
      <c r="Q52" s="36">
        <v>10</v>
      </c>
    </row>
    <row r="53" spans="1:61" s="29" customFormat="1" ht="54" x14ac:dyDescent="0.25">
      <c r="A53" s="100" t="s">
        <v>79</v>
      </c>
      <c r="B53" s="34"/>
      <c r="C53" s="34" t="s">
        <v>80</v>
      </c>
      <c r="D53" s="34" t="s">
        <v>132</v>
      </c>
      <c r="E53" s="34" t="s">
        <v>81</v>
      </c>
      <c r="F53" s="34" t="s">
        <v>82</v>
      </c>
      <c r="G53" s="34" t="s">
        <v>81</v>
      </c>
      <c r="H53" s="34" t="s">
        <v>83</v>
      </c>
      <c r="I53" s="34" t="s">
        <v>82</v>
      </c>
      <c r="J53" s="44" t="s">
        <v>133</v>
      </c>
      <c r="K53" s="100"/>
      <c r="L53" s="36">
        <f>L54+L56+L63+L61</f>
        <v>56505.2</v>
      </c>
      <c r="M53" s="36">
        <f>M54+M56+M63+M61</f>
        <v>45323.200000000004</v>
      </c>
      <c r="N53" s="36">
        <f t="shared" ref="N53:O53" si="26">N54+N56+N63</f>
        <v>60355.1</v>
      </c>
      <c r="O53" s="111">
        <f t="shared" si="26"/>
        <v>62108.899999999994</v>
      </c>
      <c r="P53" s="36">
        <f t="shared" ref="P53:Q53" si="27">P54+P56+P63</f>
        <v>63739.399999999994</v>
      </c>
      <c r="Q53" s="36">
        <f t="shared" si="27"/>
        <v>65278.3</v>
      </c>
    </row>
    <row r="54" spans="1:61" s="29" customFormat="1" ht="54" x14ac:dyDescent="0.25">
      <c r="A54" s="100" t="s">
        <v>79</v>
      </c>
      <c r="B54" s="34"/>
      <c r="C54" s="34" t="s">
        <v>80</v>
      </c>
      <c r="D54" s="34" t="s">
        <v>132</v>
      </c>
      <c r="E54" s="34" t="s">
        <v>104</v>
      </c>
      <c r="F54" s="34" t="s">
        <v>82</v>
      </c>
      <c r="G54" s="34" t="s">
        <v>81</v>
      </c>
      <c r="H54" s="34" t="s">
        <v>83</v>
      </c>
      <c r="I54" s="34" t="s">
        <v>107</v>
      </c>
      <c r="J54" s="44" t="s">
        <v>134</v>
      </c>
      <c r="K54" s="100"/>
      <c r="L54" s="36">
        <f>L55</f>
        <v>5</v>
      </c>
      <c r="M54" s="36">
        <f>M55</f>
        <v>0.3</v>
      </c>
      <c r="N54" s="36">
        <f t="shared" ref="N54:Q54" si="28">N55</f>
        <v>0.3</v>
      </c>
      <c r="O54" s="111">
        <f t="shared" si="28"/>
        <v>0</v>
      </c>
      <c r="P54" s="36">
        <f t="shared" si="28"/>
        <v>0</v>
      </c>
      <c r="Q54" s="36">
        <f t="shared" si="28"/>
        <v>0</v>
      </c>
    </row>
    <row r="55" spans="1:61" s="29" customFormat="1" ht="54" x14ac:dyDescent="0.25">
      <c r="A55" s="100" t="s">
        <v>79</v>
      </c>
      <c r="B55" s="34" t="s">
        <v>214</v>
      </c>
      <c r="C55" s="34" t="s">
        <v>80</v>
      </c>
      <c r="D55" s="34" t="s">
        <v>132</v>
      </c>
      <c r="E55" s="34" t="s">
        <v>104</v>
      </c>
      <c r="F55" s="34" t="s">
        <v>103</v>
      </c>
      <c r="G55" s="34" t="s">
        <v>110</v>
      </c>
      <c r="H55" s="34" t="s">
        <v>83</v>
      </c>
      <c r="I55" s="34" t="s">
        <v>107</v>
      </c>
      <c r="J55" s="44" t="s">
        <v>135</v>
      </c>
      <c r="K55" s="100" t="s">
        <v>217</v>
      </c>
      <c r="L55" s="36">
        <v>5</v>
      </c>
      <c r="M55" s="36">
        <v>0.3</v>
      </c>
      <c r="N55" s="36">
        <v>0.3</v>
      </c>
      <c r="O55" s="111">
        <v>0</v>
      </c>
      <c r="P55" s="36">
        <v>0</v>
      </c>
      <c r="Q55" s="36">
        <v>0</v>
      </c>
    </row>
    <row r="56" spans="1:61" s="29" customFormat="1" ht="108" x14ac:dyDescent="0.25">
      <c r="A56" s="100" t="s">
        <v>79</v>
      </c>
      <c r="B56" s="34"/>
      <c r="C56" s="34" t="s">
        <v>80</v>
      </c>
      <c r="D56" s="34" t="s">
        <v>132</v>
      </c>
      <c r="E56" s="34" t="s">
        <v>110</v>
      </c>
      <c r="F56" s="34" t="s">
        <v>82</v>
      </c>
      <c r="G56" s="34" t="s">
        <v>81</v>
      </c>
      <c r="H56" s="34" t="s">
        <v>83</v>
      </c>
      <c r="I56" s="34" t="s">
        <v>107</v>
      </c>
      <c r="J56" s="44" t="s">
        <v>136</v>
      </c>
      <c r="K56" s="100"/>
      <c r="L56" s="36">
        <f>L57+L59</f>
        <v>55250</v>
      </c>
      <c r="M56" s="36">
        <f>M57+M59</f>
        <v>44370.9</v>
      </c>
      <c r="N56" s="36">
        <f t="shared" ref="N56:O56" si="29">N57+N59+N61</f>
        <v>59154.6</v>
      </c>
      <c r="O56" s="111">
        <f t="shared" si="29"/>
        <v>60906.7</v>
      </c>
      <c r="P56" s="36">
        <f t="shared" ref="P56:Q56" si="30">P57+P59+P61</f>
        <v>62487.199999999997</v>
      </c>
      <c r="Q56" s="36">
        <f t="shared" si="30"/>
        <v>64016.3</v>
      </c>
    </row>
    <row r="57" spans="1:61" ht="90" x14ac:dyDescent="0.35">
      <c r="A57" s="100" t="s">
        <v>79</v>
      </c>
      <c r="B57" s="34"/>
      <c r="C57" s="34" t="s">
        <v>80</v>
      </c>
      <c r="D57" s="34" t="s">
        <v>132</v>
      </c>
      <c r="E57" s="34" t="s">
        <v>110</v>
      </c>
      <c r="F57" s="34" t="s">
        <v>88</v>
      </c>
      <c r="G57" s="34" t="s">
        <v>81</v>
      </c>
      <c r="H57" s="34" t="s">
        <v>83</v>
      </c>
      <c r="I57" s="34" t="s">
        <v>107</v>
      </c>
      <c r="J57" s="35" t="s">
        <v>223</v>
      </c>
      <c r="K57" s="100"/>
      <c r="L57" s="36">
        <f>L58</f>
        <v>55000</v>
      </c>
      <c r="M57" s="36">
        <f t="shared" ref="M57:N57" si="31">M58</f>
        <v>44137.1</v>
      </c>
      <c r="N57" s="36">
        <f t="shared" si="31"/>
        <v>58804.6</v>
      </c>
      <c r="O57" s="111">
        <f t="shared" ref="O57:Q57" si="32">O58</f>
        <v>60506.7</v>
      </c>
      <c r="P57" s="36">
        <f t="shared" si="32"/>
        <v>62037.2</v>
      </c>
      <c r="Q57" s="36">
        <f t="shared" si="32"/>
        <v>63516.3</v>
      </c>
    </row>
    <row r="58" spans="1:61" ht="126" x14ac:dyDescent="0.35">
      <c r="A58" s="100" t="s">
        <v>79</v>
      </c>
      <c r="B58" s="34" t="s">
        <v>221</v>
      </c>
      <c r="C58" s="34" t="s">
        <v>80</v>
      </c>
      <c r="D58" s="34" t="s">
        <v>132</v>
      </c>
      <c r="E58" s="34" t="s">
        <v>110</v>
      </c>
      <c r="F58" s="34" t="s">
        <v>153</v>
      </c>
      <c r="G58" s="34" t="s">
        <v>110</v>
      </c>
      <c r="H58" s="34" t="s">
        <v>83</v>
      </c>
      <c r="I58" s="34" t="s">
        <v>107</v>
      </c>
      <c r="J58" s="35" t="s">
        <v>222</v>
      </c>
      <c r="K58" s="100" t="s">
        <v>220</v>
      </c>
      <c r="L58" s="36">
        <v>55000</v>
      </c>
      <c r="M58" s="36">
        <v>44137.1</v>
      </c>
      <c r="N58" s="36">
        <v>58804.6</v>
      </c>
      <c r="O58" s="111">
        <v>60506.7</v>
      </c>
      <c r="P58" s="36">
        <v>62037.2</v>
      </c>
      <c r="Q58" s="36">
        <v>63516.3</v>
      </c>
    </row>
    <row r="59" spans="1:61" s="29" customFormat="1" ht="108" x14ac:dyDescent="0.35">
      <c r="A59" s="100" t="s">
        <v>79</v>
      </c>
      <c r="B59" s="34"/>
      <c r="C59" s="34" t="s">
        <v>80</v>
      </c>
      <c r="D59" s="34" t="s">
        <v>132</v>
      </c>
      <c r="E59" s="34" t="s">
        <v>110</v>
      </c>
      <c r="F59" s="34" t="s">
        <v>99</v>
      </c>
      <c r="G59" s="34" t="s">
        <v>81</v>
      </c>
      <c r="H59" s="34" t="s">
        <v>83</v>
      </c>
      <c r="I59" s="34" t="s">
        <v>107</v>
      </c>
      <c r="J59" s="35" t="s">
        <v>137</v>
      </c>
      <c r="K59" s="100"/>
      <c r="L59" s="36">
        <f>L60</f>
        <v>250</v>
      </c>
      <c r="M59" s="36">
        <f t="shared" ref="M59:N59" si="33">M60</f>
        <v>233.8</v>
      </c>
      <c r="N59" s="36">
        <f t="shared" si="33"/>
        <v>300</v>
      </c>
      <c r="O59" s="111">
        <f t="shared" ref="O59:Q59" si="34">O60</f>
        <v>350</v>
      </c>
      <c r="P59" s="36">
        <f t="shared" si="34"/>
        <v>400</v>
      </c>
      <c r="Q59" s="36">
        <f t="shared" si="34"/>
        <v>450</v>
      </c>
    </row>
    <row r="60" spans="1:61" s="29" customFormat="1" ht="90" x14ac:dyDescent="0.35">
      <c r="A60" s="100" t="s">
        <v>79</v>
      </c>
      <c r="B60" s="34" t="s">
        <v>221</v>
      </c>
      <c r="C60" s="34" t="s">
        <v>80</v>
      </c>
      <c r="D60" s="34" t="s">
        <v>132</v>
      </c>
      <c r="E60" s="34" t="s">
        <v>110</v>
      </c>
      <c r="F60" s="34" t="s">
        <v>218</v>
      </c>
      <c r="G60" s="34" t="s">
        <v>110</v>
      </c>
      <c r="H60" s="34" t="s">
        <v>83</v>
      </c>
      <c r="I60" s="34" t="s">
        <v>107</v>
      </c>
      <c r="J60" s="35" t="s">
        <v>224</v>
      </c>
      <c r="K60" s="100" t="s">
        <v>220</v>
      </c>
      <c r="L60" s="36">
        <v>250</v>
      </c>
      <c r="M60" s="36">
        <v>233.8</v>
      </c>
      <c r="N60" s="36">
        <v>300</v>
      </c>
      <c r="O60" s="111">
        <v>350</v>
      </c>
      <c r="P60" s="36">
        <v>400</v>
      </c>
      <c r="Q60" s="36">
        <v>450</v>
      </c>
    </row>
    <row r="61" spans="1:61" s="23" customFormat="1" ht="63" customHeight="1" x14ac:dyDescent="0.25">
      <c r="A61" s="100" t="s">
        <v>79</v>
      </c>
      <c r="B61" s="34"/>
      <c r="C61" s="34" t="s">
        <v>80</v>
      </c>
      <c r="D61" s="34" t="s">
        <v>132</v>
      </c>
      <c r="E61" s="34" t="s">
        <v>110</v>
      </c>
      <c r="F61" s="34" t="s">
        <v>130</v>
      </c>
      <c r="G61" s="34" t="s">
        <v>81</v>
      </c>
      <c r="H61" s="34" t="s">
        <v>83</v>
      </c>
      <c r="I61" s="34" t="s">
        <v>107</v>
      </c>
      <c r="J61" s="44" t="s">
        <v>138</v>
      </c>
      <c r="K61" s="100"/>
      <c r="L61" s="36">
        <f>L62</f>
        <v>50</v>
      </c>
      <c r="M61" s="36">
        <f t="shared" ref="M61:N61" si="35">M62</f>
        <v>47.8</v>
      </c>
      <c r="N61" s="36">
        <f t="shared" si="35"/>
        <v>50</v>
      </c>
      <c r="O61" s="111">
        <f t="shared" ref="O61:Q61" si="36">O62</f>
        <v>50</v>
      </c>
      <c r="P61" s="36">
        <f t="shared" si="36"/>
        <v>50</v>
      </c>
      <c r="Q61" s="36">
        <f t="shared" si="36"/>
        <v>50</v>
      </c>
      <c r="R61" s="29"/>
      <c r="S61" s="29"/>
      <c r="T61" s="29"/>
      <c r="U61" s="29"/>
      <c r="V61" s="29"/>
      <c r="W61" s="29"/>
      <c r="X61" s="29"/>
      <c r="Y61" s="29"/>
      <c r="Z61" s="29"/>
      <c r="AA61" s="29"/>
      <c r="AB61" s="29"/>
      <c r="AC61" s="29"/>
      <c r="AD61" s="29"/>
      <c r="AE61" s="29"/>
      <c r="AF61" s="29"/>
      <c r="AG61" s="29"/>
      <c r="AH61" s="29"/>
      <c r="AI61" s="29"/>
      <c r="AJ61" s="29"/>
      <c r="AK61" s="29"/>
      <c r="AL61" s="29"/>
      <c r="AM61" s="29"/>
      <c r="AN61" s="29"/>
      <c r="AO61" s="29"/>
      <c r="AP61" s="29"/>
      <c r="AQ61" s="29"/>
      <c r="AR61" s="29"/>
      <c r="AS61" s="29"/>
      <c r="AT61" s="29"/>
      <c r="AU61" s="29"/>
      <c r="AV61" s="29"/>
      <c r="AW61" s="29"/>
      <c r="AX61" s="29"/>
      <c r="AY61" s="29"/>
      <c r="AZ61" s="29"/>
      <c r="BA61" s="29"/>
      <c r="BB61" s="29"/>
      <c r="BC61" s="29"/>
      <c r="BD61" s="29"/>
      <c r="BE61" s="29"/>
      <c r="BF61" s="29"/>
      <c r="BG61" s="29"/>
      <c r="BH61" s="29"/>
      <c r="BI61" s="29"/>
    </row>
    <row r="62" spans="1:61" ht="180" x14ac:dyDescent="0.35">
      <c r="A62" s="100" t="s">
        <v>79</v>
      </c>
      <c r="B62" s="34" t="s">
        <v>221</v>
      </c>
      <c r="C62" s="34" t="s">
        <v>80</v>
      </c>
      <c r="D62" s="34" t="s">
        <v>132</v>
      </c>
      <c r="E62" s="34" t="s">
        <v>110</v>
      </c>
      <c r="F62" s="34" t="s">
        <v>219</v>
      </c>
      <c r="G62" s="34" t="s">
        <v>110</v>
      </c>
      <c r="H62" s="34" t="s">
        <v>83</v>
      </c>
      <c r="I62" s="34" t="s">
        <v>107</v>
      </c>
      <c r="J62" s="58" t="s">
        <v>225</v>
      </c>
      <c r="K62" s="100" t="s">
        <v>220</v>
      </c>
      <c r="L62" s="36">
        <v>50</v>
      </c>
      <c r="M62" s="36">
        <v>47.8</v>
      </c>
      <c r="N62" s="36">
        <v>50</v>
      </c>
      <c r="O62" s="111">
        <v>50</v>
      </c>
      <c r="P62" s="36">
        <v>50</v>
      </c>
      <c r="Q62" s="36">
        <v>50</v>
      </c>
    </row>
    <row r="63" spans="1:61" s="29" customFormat="1" ht="108" x14ac:dyDescent="0.25">
      <c r="A63" s="100" t="s">
        <v>79</v>
      </c>
      <c r="B63" s="34"/>
      <c r="C63" s="34" t="s">
        <v>80</v>
      </c>
      <c r="D63" s="34" t="s">
        <v>132</v>
      </c>
      <c r="E63" s="34" t="s">
        <v>131</v>
      </c>
      <c r="F63" s="34" t="s">
        <v>82</v>
      </c>
      <c r="G63" s="34" t="s">
        <v>81</v>
      </c>
      <c r="H63" s="34" t="s">
        <v>83</v>
      </c>
      <c r="I63" s="34" t="s">
        <v>107</v>
      </c>
      <c r="J63" s="44" t="s">
        <v>139</v>
      </c>
      <c r="K63" s="100"/>
      <c r="L63" s="36">
        <f t="shared" ref="L63:Q63" si="37">+L64+L66</f>
        <v>1200.2</v>
      </c>
      <c r="M63" s="36">
        <f t="shared" si="37"/>
        <v>904.19999999999993</v>
      </c>
      <c r="N63" s="36">
        <f t="shared" si="37"/>
        <v>1200.2</v>
      </c>
      <c r="O63" s="111">
        <f t="shared" si="37"/>
        <v>1202.2</v>
      </c>
      <c r="P63" s="36">
        <f t="shared" si="37"/>
        <v>1252.2</v>
      </c>
      <c r="Q63" s="36">
        <f t="shared" si="37"/>
        <v>1262</v>
      </c>
    </row>
    <row r="64" spans="1:61" s="37" customFormat="1" ht="108" x14ac:dyDescent="0.25">
      <c r="A64" s="100" t="s">
        <v>79</v>
      </c>
      <c r="B64" s="34"/>
      <c r="C64" s="34" t="s">
        <v>80</v>
      </c>
      <c r="D64" s="34" t="s">
        <v>132</v>
      </c>
      <c r="E64" s="34" t="s">
        <v>131</v>
      </c>
      <c r="F64" s="34" t="s">
        <v>101</v>
      </c>
      <c r="G64" s="34" t="s">
        <v>81</v>
      </c>
      <c r="H64" s="34" t="s">
        <v>83</v>
      </c>
      <c r="I64" s="34" t="s">
        <v>107</v>
      </c>
      <c r="J64" s="44" t="s">
        <v>140</v>
      </c>
      <c r="K64" s="100"/>
      <c r="L64" s="36">
        <f>L65</f>
        <v>670</v>
      </c>
      <c r="M64" s="36">
        <f>M65</f>
        <v>525.29999999999995</v>
      </c>
      <c r="N64" s="36">
        <f t="shared" ref="N64:Q64" si="38">N65</f>
        <v>670</v>
      </c>
      <c r="O64" s="111">
        <f t="shared" si="38"/>
        <v>700</v>
      </c>
      <c r="P64" s="36">
        <f t="shared" si="38"/>
        <v>750</v>
      </c>
      <c r="Q64" s="36">
        <f t="shared" si="38"/>
        <v>800</v>
      </c>
    </row>
    <row r="65" spans="1:61" s="29" customFormat="1" ht="108" x14ac:dyDescent="0.35">
      <c r="A65" s="100" t="s">
        <v>79</v>
      </c>
      <c r="B65" s="34" t="s">
        <v>221</v>
      </c>
      <c r="C65" s="34" t="s">
        <v>80</v>
      </c>
      <c r="D65" s="34" t="s">
        <v>132</v>
      </c>
      <c r="E65" s="34" t="s">
        <v>131</v>
      </c>
      <c r="F65" s="34" t="s">
        <v>226</v>
      </c>
      <c r="G65" s="34" t="s">
        <v>110</v>
      </c>
      <c r="H65" s="34" t="s">
        <v>83</v>
      </c>
      <c r="I65" s="34" t="s">
        <v>107</v>
      </c>
      <c r="J65" s="58" t="s">
        <v>227</v>
      </c>
      <c r="K65" s="100" t="s">
        <v>220</v>
      </c>
      <c r="L65" s="36">
        <v>670</v>
      </c>
      <c r="M65" s="36">
        <v>525.29999999999995</v>
      </c>
      <c r="N65" s="36">
        <v>670</v>
      </c>
      <c r="O65" s="111">
        <v>700</v>
      </c>
      <c r="P65" s="36">
        <v>750</v>
      </c>
      <c r="Q65" s="36">
        <v>800</v>
      </c>
    </row>
    <row r="66" spans="1:61" s="29" customFormat="1" ht="144" x14ac:dyDescent="0.35">
      <c r="A66" s="100" t="s">
        <v>79</v>
      </c>
      <c r="B66" s="34"/>
      <c r="C66" s="34" t="s">
        <v>80</v>
      </c>
      <c r="D66" s="34" t="s">
        <v>132</v>
      </c>
      <c r="E66" s="34" t="s">
        <v>131</v>
      </c>
      <c r="F66" s="34" t="s">
        <v>284</v>
      </c>
      <c r="G66" s="34" t="s">
        <v>81</v>
      </c>
      <c r="H66" s="34" t="s">
        <v>83</v>
      </c>
      <c r="I66" s="34" t="s">
        <v>107</v>
      </c>
      <c r="J66" s="35" t="s">
        <v>322</v>
      </c>
      <c r="K66" s="37"/>
      <c r="L66" s="36">
        <f>L67</f>
        <v>530.20000000000005</v>
      </c>
      <c r="M66" s="36">
        <f t="shared" ref="M66:N66" si="39">M67</f>
        <v>378.9</v>
      </c>
      <c r="N66" s="36">
        <f t="shared" si="39"/>
        <v>530.20000000000005</v>
      </c>
      <c r="O66" s="111">
        <f t="shared" ref="O66:Q66" si="40">O67</f>
        <v>502.2</v>
      </c>
      <c r="P66" s="36">
        <f t="shared" si="40"/>
        <v>502.2</v>
      </c>
      <c r="Q66" s="36">
        <f t="shared" si="40"/>
        <v>462</v>
      </c>
    </row>
    <row r="67" spans="1:61" s="29" customFormat="1" ht="135.6" customHeight="1" x14ac:dyDescent="0.35">
      <c r="A67" s="100" t="s">
        <v>79</v>
      </c>
      <c r="B67" s="34" t="s">
        <v>214</v>
      </c>
      <c r="C67" s="34" t="s">
        <v>80</v>
      </c>
      <c r="D67" s="34" t="s">
        <v>132</v>
      </c>
      <c r="E67" s="34" t="s">
        <v>131</v>
      </c>
      <c r="F67" s="34" t="s">
        <v>284</v>
      </c>
      <c r="G67" s="34" t="s">
        <v>110</v>
      </c>
      <c r="H67" s="34" t="s">
        <v>83</v>
      </c>
      <c r="I67" s="34" t="s">
        <v>107</v>
      </c>
      <c r="J67" s="58" t="s">
        <v>323</v>
      </c>
      <c r="K67" s="100" t="s">
        <v>217</v>
      </c>
      <c r="L67" s="36">
        <v>530.20000000000005</v>
      </c>
      <c r="M67" s="36">
        <v>378.9</v>
      </c>
      <c r="N67" s="36">
        <v>530.20000000000005</v>
      </c>
      <c r="O67" s="111">
        <v>502.2</v>
      </c>
      <c r="P67" s="36">
        <v>502.2</v>
      </c>
      <c r="Q67" s="36">
        <v>462</v>
      </c>
    </row>
    <row r="68" spans="1:61" ht="54" x14ac:dyDescent="0.25">
      <c r="A68" s="100" t="s">
        <v>79</v>
      </c>
      <c r="B68" s="34"/>
      <c r="C68" s="34" t="s">
        <v>80</v>
      </c>
      <c r="D68" s="34" t="s">
        <v>142</v>
      </c>
      <c r="E68" s="34" t="s">
        <v>81</v>
      </c>
      <c r="F68" s="34" t="s">
        <v>82</v>
      </c>
      <c r="G68" s="34" t="s">
        <v>81</v>
      </c>
      <c r="H68" s="34" t="s">
        <v>83</v>
      </c>
      <c r="I68" s="34" t="s">
        <v>82</v>
      </c>
      <c r="J68" s="44" t="s">
        <v>143</v>
      </c>
      <c r="K68" s="100"/>
      <c r="L68" s="36">
        <f>L69</f>
        <v>1500</v>
      </c>
      <c r="M68" s="36">
        <f>M69</f>
        <v>1189.3</v>
      </c>
      <c r="N68" s="36">
        <f t="shared" ref="N68:Q68" si="41">N69</f>
        <v>1500</v>
      </c>
      <c r="O68" s="111">
        <f t="shared" si="41"/>
        <v>1560</v>
      </c>
      <c r="P68" s="36">
        <f t="shared" si="41"/>
        <v>1622</v>
      </c>
      <c r="Q68" s="36">
        <f t="shared" si="41"/>
        <v>1687</v>
      </c>
    </row>
    <row r="69" spans="1:61" ht="54" x14ac:dyDescent="0.25">
      <c r="A69" s="100" t="s">
        <v>79</v>
      </c>
      <c r="B69" s="34"/>
      <c r="C69" s="34" t="s">
        <v>80</v>
      </c>
      <c r="D69" s="34" t="s">
        <v>142</v>
      </c>
      <c r="E69" s="34" t="s">
        <v>84</v>
      </c>
      <c r="F69" s="34" t="s">
        <v>82</v>
      </c>
      <c r="G69" s="34" t="s">
        <v>81</v>
      </c>
      <c r="H69" s="34" t="s">
        <v>83</v>
      </c>
      <c r="I69" s="34" t="s">
        <v>107</v>
      </c>
      <c r="J69" s="44" t="s">
        <v>144</v>
      </c>
      <c r="K69" s="100"/>
      <c r="L69" s="36">
        <f>L70+L71+L72</f>
        <v>1500</v>
      </c>
      <c r="M69" s="36">
        <f>M70+M71+M72</f>
        <v>1189.3</v>
      </c>
      <c r="N69" s="36">
        <f>N70+N71+N72</f>
        <v>1500</v>
      </c>
      <c r="O69" s="111">
        <f t="shared" ref="O69" si="42">O70+O72+O71</f>
        <v>1560</v>
      </c>
      <c r="P69" s="36">
        <f t="shared" ref="P69:Q69" si="43">P70+P72+P71</f>
        <v>1622</v>
      </c>
      <c r="Q69" s="36">
        <f t="shared" si="43"/>
        <v>1687</v>
      </c>
    </row>
    <row r="70" spans="1:61" ht="54" x14ac:dyDescent="0.25">
      <c r="A70" s="100" t="s">
        <v>79</v>
      </c>
      <c r="B70" s="34" t="s">
        <v>145</v>
      </c>
      <c r="C70" s="34" t="s">
        <v>80</v>
      </c>
      <c r="D70" s="34" t="s">
        <v>142</v>
      </c>
      <c r="E70" s="34" t="s">
        <v>84</v>
      </c>
      <c r="F70" s="34" t="s">
        <v>88</v>
      </c>
      <c r="G70" s="34" t="s">
        <v>84</v>
      </c>
      <c r="H70" s="34" t="s">
        <v>83</v>
      </c>
      <c r="I70" s="34" t="s">
        <v>107</v>
      </c>
      <c r="J70" s="44" t="s">
        <v>146</v>
      </c>
      <c r="K70" s="100" t="s">
        <v>147</v>
      </c>
      <c r="L70" s="36">
        <v>370</v>
      </c>
      <c r="M70" s="36">
        <v>322.89999999999998</v>
      </c>
      <c r="N70" s="36">
        <v>370</v>
      </c>
      <c r="O70" s="111">
        <v>400</v>
      </c>
      <c r="P70" s="36">
        <v>420</v>
      </c>
      <c r="Q70" s="36">
        <v>430</v>
      </c>
    </row>
    <row r="71" spans="1:61" ht="54" x14ac:dyDescent="0.25">
      <c r="A71" s="100" t="s">
        <v>79</v>
      </c>
      <c r="B71" s="34" t="s">
        <v>145</v>
      </c>
      <c r="C71" s="34" t="s">
        <v>80</v>
      </c>
      <c r="D71" s="34" t="s">
        <v>142</v>
      </c>
      <c r="E71" s="34" t="s">
        <v>84</v>
      </c>
      <c r="F71" s="34" t="s">
        <v>99</v>
      </c>
      <c r="G71" s="34" t="s">
        <v>84</v>
      </c>
      <c r="H71" s="34" t="s">
        <v>83</v>
      </c>
      <c r="I71" s="34" t="s">
        <v>107</v>
      </c>
      <c r="J71" s="44" t="s">
        <v>148</v>
      </c>
      <c r="K71" s="100" t="s">
        <v>147</v>
      </c>
      <c r="L71" s="36">
        <v>153</v>
      </c>
      <c r="M71" s="36">
        <v>142.1</v>
      </c>
      <c r="N71" s="36">
        <v>153</v>
      </c>
      <c r="O71" s="111">
        <v>160</v>
      </c>
      <c r="P71" s="36">
        <v>170</v>
      </c>
      <c r="Q71" s="36">
        <v>180</v>
      </c>
    </row>
    <row r="72" spans="1:61" ht="54" x14ac:dyDescent="0.25">
      <c r="A72" s="100" t="s">
        <v>79</v>
      </c>
      <c r="B72" s="34"/>
      <c r="C72" s="34" t="s">
        <v>80</v>
      </c>
      <c r="D72" s="34" t="s">
        <v>142</v>
      </c>
      <c r="E72" s="34" t="s">
        <v>84</v>
      </c>
      <c r="F72" s="34" t="s">
        <v>101</v>
      </c>
      <c r="G72" s="34" t="s">
        <v>84</v>
      </c>
      <c r="H72" s="34" t="s">
        <v>83</v>
      </c>
      <c r="I72" s="34" t="s">
        <v>107</v>
      </c>
      <c r="J72" s="44" t="s">
        <v>149</v>
      </c>
      <c r="K72" s="100"/>
      <c r="L72" s="36">
        <f>L73+L74</f>
        <v>977</v>
      </c>
      <c r="M72" s="36">
        <f t="shared" ref="M72:N72" si="44">M73+M74</f>
        <v>724.3</v>
      </c>
      <c r="N72" s="36">
        <f t="shared" si="44"/>
        <v>977</v>
      </c>
      <c r="O72" s="111">
        <f t="shared" ref="O72" si="45">O73+O74</f>
        <v>1000</v>
      </c>
      <c r="P72" s="36">
        <v>1032</v>
      </c>
      <c r="Q72" s="36">
        <v>1077</v>
      </c>
    </row>
    <row r="73" spans="1:61" ht="54" x14ac:dyDescent="0.25">
      <c r="A73" s="100" t="s">
        <v>79</v>
      </c>
      <c r="B73" s="34" t="s">
        <v>145</v>
      </c>
      <c r="C73" s="34" t="s">
        <v>80</v>
      </c>
      <c r="D73" s="34" t="s">
        <v>142</v>
      </c>
      <c r="E73" s="34" t="s">
        <v>84</v>
      </c>
      <c r="F73" s="34" t="s">
        <v>150</v>
      </c>
      <c r="G73" s="34" t="s">
        <v>84</v>
      </c>
      <c r="H73" s="34" t="s">
        <v>83</v>
      </c>
      <c r="I73" s="34" t="s">
        <v>107</v>
      </c>
      <c r="J73" s="44" t="s">
        <v>151</v>
      </c>
      <c r="K73" s="100" t="s">
        <v>147</v>
      </c>
      <c r="L73" s="36">
        <v>515</v>
      </c>
      <c r="M73" s="36">
        <v>319.7</v>
      </c>
      <c r="N73" s="36">
        <v>515</v>
      </c>
      <c r="O73" s="111">
        <v>400</v>
      </c>
      <c r="P73" s="36">
        <v>450</v>
      </c>
      <c r="Q73" s="36">
        <v>500</v>
      </c>
    </row>
    <row r="74" spans="1:61" ht="54" x14ac:dyDescent="0.25">
      <c r="A74" s="100" t="s">
        <v>79</v>
      </c>
      <c r="B74" s="34" t="s">
        <v>145</v>
      </c>
      <c r="C74" s="34" t="s">
        <v>80</v>
      </c>
      <c r="D74" s="34" t="s">
        <v>142</v>
      </c>
      <c r="E74" s="34" t="s">
        <v>84</v>
      </c>
      <c r="F74" s="34" t="s">
        <v>141</v>
      </c>
      <c r="G74" s="34" t="s">
        <v>84</v>
      </c>
      <c r="H74" s="34" t="s">
        <v>83</v>
      </c>
      <c r="I74" s="34" t="s">
        <v>107</v>
      </c>
      <c r="J74" s="44" t="s">
        <v>152</v>
      </c>
      <c r="K74" s="100" t="s">
        <v>147</v>
      </c>
      <c r="L74" s="36">
        <v>462</v>
      </c>
      <c r="M74" s="36">
        <v>404.6</v>
      </c>
      <c r="N74" s="36">
        <v>462</v>
      </c>
      <c r="O74" s="111">
        <v>600</v>
      </c>
      <c r="P74" s="36">
        <v>640</v>
      </c>
      <c r="Q74" s="36">
        <v>650</v>
      </c>
    </row>
    <row r="75" spans="1:61" s="45" customFormat="1" ht="54" x14ac:dyDescent="0.25">
      <c r="A75" s="100" t="s">
        <v>79</v>
      </c>
      <c r="B75" s="34" t="s">
        <v>145</v>
      </c>
      <c r="C75" s="34" t="s">
        <v>80</v>
      </c>
      <c r="D75" s="34" t="s">
        <v>142</v>
      </c>
      <c r="E75" s="34" t="s">
        <v>84</v>
      </c>
      <c r="F75" s="34" t="s">
        <v>280</v>
      </c>
      <c r="G75" s="34" t="s">
        <v>84</v>
      </c>
      <c r="H75" s="34" t="s">
        <v>83</v>
      </c>
      <c r="I75" s="34" t="s">
        <v>107</v>
      </c>
      <c r="J75" s="44" t="s">
        <v>337</v>
      </c>
      <c r="K75" s="100" t="s">
        <v>147</v>
      </c>
      <c r="L75" s="36">
        <v>0</v>
      </c>
      <c r="M75" s="36">
        <v>0.04</v>
      </c>
      <c r="N75" s="36">
        <v>0</v>
      </c>
      <c r="O75" s="111">
        <v>0</v>
      </c>
      <c r="P75" s="36">
        <v>0</v>
      </c>
      <c r="Q75" s="36">
        <v>0</v>
      </c>
      <c r="R75" s="134"/>
      <c r="S75" s="135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29"/>
      <c r="AT75" s="29"/>
      <c r="AU75" s="29"/>
      <c r="AV75" s="29"/>
      <c r="AW75" s="29"/>
      <c r="AX75" s="29"/>
      <c r="AY75" s="29"/>
      <c r="AZ75" s="29"/>
      <c r="BA75" s="29"/>
      <c r="BB75" s="29"/>
      <c r="BC75" s="29"/>
      <c r="BD75" s="29"/>
      <c r="BE75" s="29"/>
      <c r="BF75" s="29"/>
      <c r="BG75" s="29"/>
      <c r="BH75" s="29"/>
      <c r="BI75" s="29"/>
    </row>
    <row r="76" spans="1:61" s="27" customFormat="1" ht="54" x14ac:dyDescent="0.25">
      <c r="A76" s="100" t="s">
        <v>79</v>
      </c>
      <c r="B76" s="34"/>
      <c r="C76" s="34" t="s">
        <v>80</v>
      </c>
      <c r="D76" s="34" t="s">
        <v>154</v>
      </c>
      <c r="E76" s="34" t="s">
        <v>81</v>
      </c>
      <c r="F76" s="34" t="s">
        <v>82</v>
      </c>
      <c r="G76" s="34" t="s">
        <v>81</v>
      </c>
      <c r="H76" s="34" t="s">
        <v>83</v>
      </c>
      <c r="I76" s="34" t="s">
        <v>82</v>
      </c>
      <c r="J76" s="44" t="s">
        <v>155</v>
      </c>
      <c r="K76" s="100"/>
      <c r="L76" s="36">
        <f>L77+L82</f>
        <v>2300</v>
      </c>
      <c r="M76" s="36">
        <f t="shared" ref="M76:Q76" si="46">M77+M82</f>
        <v>1795</v>
      </c>
      <c r="N76" s="36">
        <f t="shared" si="46"/>
        <v>2298.1999999999998</v>
      </c>
      <c r="O76" s="111">
        <f t="shared" si="46"/>
        <v>983.5</v>
      </c>
      <c r="P76" s="36">
        <f t="shared" si="46"/>
        <v>987.5</v>
      </c>
      <c r="Q76" s="36">
        <f t="shared" si="46"/>
        <v>1004.5</v>
      </c>
      <c r="R76" s="29"/>
      <c r="S76" s="29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29"/>
      <c r="AT76" s="29"/>
      <c r="AU76" s="29"/>
      <c r="AV76" s="29"/>
      <c r="AW76" s="29"/>
      <c r="AX76" s="29"/>
      <c r="AY76" s="29"/>
      <c r="AZ76" s="29"/>
      <c r="BA76" s="29"/>
      <c r="BB76" s="29"/>
      <c r="BC76" s="29"/>
      <c r="BD76" s="29"/>
      <c r="BE76" s="29"/>
      <c r="BF76" s="29"/>
      <c r="BG76" s="29"/>
      <c r="BH76" s="29"/>
      <c r="BI76" s="29"/>
    </row>
    <row r="77" spans="1:61" s="27" customFormat="1" ht="54" x14ac:dyDescent="0.25">
      <c r="A77" s="100" t="s">
        <v>79</v>
      </c>
      <c r="B77" s="34"/>
      <c r="C77" s="34" t="s">
        <v>80</v>
      </c>
      <c r="D77" s="34" t="s">
        <v>154</v>
      </c>
      <c r="E77" s="34" t="s">
        <v>84</v>
      </c>
      <c r="F77" s="34" t="s">
        <v>82</v>
      </c>
      <c r="G77" s="34" t="s">
        <v>81</v>
      </c>
      <c r="H77" s="34" t="s">
        <v>83</v>
      </c>
      <c r="I77" s="34" t="s">
        <v>108</v>
      </c>
      <c r="J77" s="44" t="s">
        <v>156</v>
      </c>
      <c r="K77" s="100"/>
      <c r="L77" s="36">
        <f>L78+L80</f>
        <v>593</v>
      </c>
      <c r="M77" s="36">
        <f t="shared" ref="M77:Q77" si="47">M78+M80</f>
        <v>537</v>
      </c>
      <c r="N77" s="36">
        <f t="shared" si="47"/>
        <v>593</v>
      </c>
      <c r="O77" s="111">
        <f t="shared" si="47"/>
        <v>506</v>
      </c>
      <c r="P77" s="36">
        <f t="shared" si="47"/>
        <v>506</v>
      </c>
      <c r="Q77" s="36">
        <f t="shared" si="47"/>
        <v>506</v>
      </c>
      <c r="R77" s="29"/>
      <c r="S77" s="29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29"/>
      <c r="AT77" s="29"/>
      <c r="AU77" s="29"/>
      <c r="AV77" s="29"/>
      <c r="AW77" s="29"/>
      <c r="AX77" s="29"/>
      <c r="AY77" s="29"/>
      <c r="AZ77" s="29"/>
      <c r="BA77" s="29"/>
      <c r="BB77" s="29"/>
      <c r="BC77" s="29"/>
      <c r="BD77" s="29"/>
      <c r="BE77" s="29"/>
      <c r="BF77" s="29"/>
      <c r="BG77" s="29"/>
      <c r="BH77" s="29"/>
      <c r="BI77" s="29"/>
    </row>
    <row r="78" spans="1:61" s="41" customFormat="1" ht="54" x14ac:dyDescent="0.25">
      <c r="A78" s="100" t="s">
        <v>79</v>
      </c>
      <c r="B78" s="34"/>
      <c r="C78" s="34" t="s">
        <v>80</v>
      </c>
      <c r="D78" s="34" t="s">
        <v>154</v>
      </c>
      <c r="E78" s="34" t="s">
        <v>84</v>
      </c>
      <c r="F78" s="34" t="s">
        <v>280</v>
      </c>
      <c r="G78" s="34" t="s">
        <v>81</v>
      </c>
      <c r="H78" s="34" t="s">
        <v>83</v>
      </c>
      <c r="I78" s="34" t="s">
        <v>108</v>
      </c>
      <c r="J78" s="44" t="s">
        <v>327</v>
      </c>
      <c r="K78" s="100"/>
      <c r="L78" s="36">
        <f>L79</f>
        <v>138</v>
      </c>
      <c r="M78" s="36">
        <f t="shared" ref="M78:Q78" si="48">M79</f>
        <v>129</v>
      </c>
      <c r="N78" s="36">
        <f t="shared" si="48"/>
        <v>138</v>
      </c>
      <c r="O78" s="111">
        <f t="shared" si="48"/>
        <v>110</v>
      </c>
      <c r="P78" s="36">
        <f t="shared" si="48"/>
        <v>110</v>
      </c>
      <c r="Q78" s="36">
        <f t="shared" si="48"/>
        <v>110</v>
      </c>
      <c r="R78" s="29"/>
      <c r="S78" s="29"/>
      <c r="T78" s="29"/>
      <c r="U78" s="29"/>
      <c r="V78" s="29"/>
      <c r="W78" s="29"/>
      <c r="X78" s="29"/>
      <c r="Y78" s="29"/>
      <c r="Z78" s="29"/>
      <c r="AA78" s="29"/>
      <c r="AB78" s="29"/>
      <c r="AC78" s="29"/>
      <c r="AD78" s="29"/>
      <c r="AE78" s="29"/>
      <c r="AF78" s="29"/>
      <c r="AG78" s="29"/>
      <c r="AH78" s="29"/>
      <c r="AI78" s="29"/>
      <c r="AJ78" s="29"/>
      <c r="AK78" s="29"/>
      <c r="AL78" s="29"/>
      <c r="AM78" s="29"/>
      <c r="AN78" s="29"/>
      <c r="AO78" s="29"/>
      <c r="AP78" s="29"/>
      <c r="AQ78" s="29"/>
      <c r="AR78" s="29"/>
      <c r="AS78" s="29"/>
      <c r="AT78" s="29"/>
      <c r="AU78" s="29"/>
      <c r="AV78" s="29"/>
      <c r="AW78" s="29"/>
      <c r="AX78" s="29"/>
      <c r="AY78" s="29"/>
      <c r="AZ78" s="29"/>
      <c r="BA78" s="29"/>
      <c r="BB78" s="29"/>
      <c r="BC78" s="29"/>
      <c r="BD78" s="29"/>
      <c r="BE78" s="29"/>
      <c r="BF78" s="29"/>
      <c r="BG78" s="29"/>
      <c r="BH78" s="29"/>
      <c r="BI78" s="29"/>
    </row>
    <row r="79" spans="1:61" s="25" customFormat="1" ht="72" x14ac:dyDescent="0.35">
      <c r="A79" s="100" t="s">
        <v>79</v>
      </c>
      <c r="B79" s="34" t="s">
        <v>214</v>
      </c>
      <c r="C79" s="34" t="s">
        <v>80</v>
      </c>
      <c r="D79" s="34" t="s">
        <v>154</v>
      </c>
      <c r="E79" s="34" t="s">
        <v>84</v>
      </c>
      <c r="F79" s="34" t="s">
        <v>270</v>
      </c>
      <c r="G79" s="34" t="s">
        <v>110</v>
      </c>
      <c r="H79" s="34" t="s">
        <v>83</v>
      </c>
      <c r="I79" s="34" t="s">
        <v>108</v>
      </c>
      <c r="J79" s="35" t="s">
        <v>271</v>
      </c>
      <c r="K79" s="100" t="s">
        <v>217</v>
      </c>
      <c r="L79" s="36">
        <v>138</v>
      </c>
      <c r="M79" s="36">
        <v>129</v>
      </c>
      <c r="N79" s="36">
        <v>138</v>
      </c>
      <c r="O79" s="111">
        <v>110</v>
      </c>
      <c r="P79" s="36">
        <v>110</v>
      </c>
      <c r="Q79" s="36">
        <v>110</v>
      </c>
      <c r="R79" s="29"/>
      <c r="S79" s="29"/>
      <c r="T79" s="29"/>
      <c r="U79" s="29"/>
      <c r="V79" s="29"/>
      <c r="W79" s="29"/>
      <c r="X79" s="29"/>
      <c r="Y79" s="29"/>
      <c r="Z79" s="29"/>
      <c r="AA79" s="29"/>
      <c r="AB79" s="29"/>
      <c r="AC79" s="29"/>
      <c r="AD79" s="29"/>
      <c r="AE79" s="29"/>
      <c r="AF79" s="29"/>
      <c r="AG79" s="29"/>
      <c r="AH79" s="29"/>
      <c r="AI79" s="29"/>
      <c r="AJ79" s="29"/>
      <c r="AK79" s="29"/>
      <c r="AL79" s="29"/>
      <c r="AM79" s="29"/>
      <c r="AN79" s="29"/>
      <c r="AO79" s="29"/>
      <c r="AP79" s="29"/>
      <c r="AQ79" s="29"/>
      <c r="AR79" s="29"/>
      <c r="AS79" s="29"/>
      <c r="AT79" s="29"/>
      <c r="AU79" s="29"/>
      <c r="AV79" s="29"/>
      <c r="AW79" s="29"/>
      <c r="AX79" s="29"/>
      <c r="AY79" s="29"/>
      <c r="AZ79" s="29"/>
      <c r="BA79" s="29"/>
      <c r="BB79" s="29"/>
      <c r="BC79" s="29"/>
      <c r="BD79" s="29"/>
      <c r="BE79" s="29"/>
      <c r="BF79" s="29"/>
      <c r="BG79" s="29"/>
      <c r="BH79" s="29"/>
      <c r="BI79" s="29"/>
    </row>
    <row r="80" spans="1:61" s="26" customFormat="1" ht="54" x14ac:dyDescent="0.25">
      <c r="A80" s="100" t="s">
        <v>79</v>
      </c>
      <c r="B80" s="34"/>
      <c r="C80" s="34" t="s">
        <v>80</v>
      </c>
      <c r="D80" s="34" t="s">
        <v>154</v>
      </c>
      <c r="E80" s="34" t="s">
        <v>84</v>
      </c>
      <c r="F80" s="34" t="s">
        <v>159</v>
      </c>
      <c r="G80" s="34" t="s">
        <v>81</v>
      </c>
      <c r="H80" s="34" t="s">
        <v>83</v>
      </c>
      <c r="I80" s="34" t="s">
        <v>108</v>
      </c>
      <c r="J80" s="98" t="s">
        <v>160</v>
      </c>
      <c r="K80" s="100"/>
      <c r="L80" s="36">
        <f>L81</f>
        <v>455</v>
      </c>
      <c r="M80" s="36">
        <f t="shared" ref="M80:Q80" si="49">M81</f>
        <v>408</v>
      </c>
      <c r="N80" s="36">
        <f t="shared" si="49"/>
        <v>455</v>
      </c>
      <c r="O80" s="111">
        <f t="shared" si="49"/>
        <v>396</v>
      </c>
      <c r="P80" s="36">
        <f t="shared" si="49"/>
        <v>396</v>
      </c>
      <c r="Q80" s="36">
        <f t="shared" si="49"/>
        <v>396</v>
      </c>
      <c r="R80" s="29"/>
      <c r="S80" s="29"/>
      <c r="T80" s="29"/>
      <c r="U80" s="29"/>
      <c r="V80" s="29"/>
      <c r="W80" s="29"/>
      <c r="X80" s="29"/>
      <c r="Y80" s="29"/>
      <c r="Z80" s="29"/>
      <c r="AA80" s="29"/>
      <c r="AB80" s="29"/>
      <c r="AC80" s="29"/>
      <c r="AD80" s="29"/>
      <c r="AE80" s="29"/>
      <c r="AF80" s="29"/>
      <c r="AG80" s="29"/>
      <c r="AH80" s="29"/>
      <c r="AI80" s="29"/>
      <c r="AJ80" s="29"/>
      <c r="AK80" s="29"/>
      <c r="AL80" s="29"/>
      <c r="AM80" s="29"/>
      <c r="AN80" s="29"/>
      <c r="AO80" s="29"/>
      <c r="AP80" s="29"/>
      <c r="AQ80" s="29"/>
      <c r="AR80" s="29"/>
      <c r="AS80" s="29"/>
      <c r="AT80" s="29"/>
      <c r="AU80" s="29"/>
      <c r="AV80" s="29"/>
      <c r="AW80" s="29"/>
      <c r="AX80" s="29"/>
      <c r="AY80" s="29"/>
      <c r="AZ80" s="29"/>
      <c r="BA80" s="29"/>
      <c r="BB80" s="29"/>
      <c r="BC80" s="29"/>
      <c r="BD80" s="29"/>
      <c r="BE80" s="29"/>
      <c r="BF80" s="29"/>
      <c r="BG80" s="29"/>
      <c r="BH80" s="29"/>
      <c r="BI80" s="29"/>
    </row>
    <row r="81" spans="1:61" s="26" customFormat="1" ht="54" x14ac:dyDescent="0.35">
      <c r="A81" s="100" t="s">
        <v>79</v>
      </c>
      <c r="B81" s="34"/>
      <c r="C81" s="34" t="s">
        <v>80</v>
      </c>
      <c r="D81" s="34" t="s">
        <v>154</v>
      </c>
      <c r="E81" s="34" t="s">
        <v>84</v>
      </c>
      <c r="F81" s="34" t="s">
        <v>228</v>
      </c>
      <c r="G81" s="34" t="s">
        <v>110</v>
      </c>
      <c r="H81" s="34" t="s">
        <v>83</v>
      </c>
      <c r="I81" s="34" t="s">
        <v>108</v>
      </c>
      <c r="J81" s="59" t="s">
        <v>229</v>
      </c>
      <c r="K81" s="100"/>
      <c r="L81" s="36">
        <v>455</v>
      </c>
      <c r="M81" s="36">
        <v>408</v>
      </c>
      <c r="N81" s="36">
        <v>455</v>
      </c>
      <c r="O81" s="111">
        <v>396</v>
      </c>
      <c r="P81" s="36">
        <v>396</v>
      </c>
      <c r="Q81" s="36">
        <v>396</v>
      </c>
      <c r="R81" s="29"/>
      <c r="S81" s="29"/>
      <c r="T81" s="29"/>
      <c r="U81" s="29"/>
      <c r="V81" s="29"/>
      <c r="W81" s="29"/>
      <c r="X81" s="29"/>
      <c r="Y81" s="29"/>
      <c r="Z81" s="29"/>
      <c r="AA81" s="29"/>
      <c r="AB81" s="29"/>
      <c r="AC81" s="29"/>
      <c r="AD81" s="29"/>
      <c r="AE81" s="29"/>
      <c r="AF81" s="29"/>
      <c r="AG81" s="29"/>
      <c r="AH81" s="29"/>
      <c r="AI81" s="29"/>
      <c r="AJ81" s="29"/>
      <c r="AK81" s="29"/>
      <c r="AL81" s="29"/>
      <c r="AM81" s="29"/>
      <c r="AN81" s="29"/>
      <c r="AO81" s="29"/>
      <c r="AP81" s="29"/>
      <c r="AQ81" s="29"/>
      <c r="AR81" s="29"/>
      <c r="AS81" s="29"/>
      <c r="AT81" s="29"/>
      <c r="AU81" s="29"/>
      <c r="AV81" s="29"/>
      <c r="AW81" s="29"/>
      <c r="AX81" s="29"/>
      <c r="AY81" s="29"/>
      <c r="AZ81" s="29"/>
      <c r="BA81" s="29"/>
      <c r="BB81" s="29"/>
      <c r="BC81" s="29"/>
      <c r="BD81" s="29"/>
      <c r="BE81" s="29"/>
      <c r="BF81" s="29"/>
      <c r="BG81" s="29"/>
      <c r="BH81" s="29"/>
      <c r="BI81" s="29"/>
    </row>
    <row r="82" spans="1:61" ht="54" x14ac:dyDescent="0.25">
      <c r="A82" s="100" t="s">
        <v>79</v>
      </c>
      <c r="B82" s="34"/>
      <c r="C82" s="34" t="s">
        <v>80</v>
      </c>
      <c r="D82" s="34" t="s">
        <v>154</v>
      </c>
      <c r="E82" s="34" t="s">
        <v>92</v>
      </c>
      <c r="F82" s="34" t="s">
        <v>82</v>
      </c>
      <c r="G82" s="34" t="s">
        <v>81</v>
      </c>
      <c r="H82" s="34" t="s">
        <v>83</v>
      </c>
      <c r="I82" s="34" t="s">
        <v>108</v>
      </c>
      <c r="J82" s="44" t="s">
        <v>161</v>
      </c>
      <c r="K82" s="100"/>
      <c r="L82" s="36">
        <f>L83+L86</f>
        <v>1707</v>
      </c>
      <c r="M82" s="36">
        <f t="shared" ref="M82:N82" si="50">M83+M86</f>
        <v>1258</v>
      </c>
      <c r="N82" s="36">
        <f t="shared" si="50"/>
        <v>1705.1999999999998</v>
      </c>
      <c r="O82" s="111">
        <f t="shared" ref="O82:Q82" si="51">O83+O86</f>
        <v>477.5</v>
      </c>
      <c r="P82" s="36">
        <f t="shared" si="51"/>
        <v>481.5</v>
      </c>
      <c r="Q82" s="36">
        <f t="shared" si="51"/>
        <v>498.5</v>
      </c>
    </row>
    <row r="83" spans="1:61" ht="54" x14ac:dyDescent="0.25">
      <c r="A83" s="100" t="s">
        <v>79</v>
      </c>
      <c r="B83" s="34"/>
      <c r="C83" s="34" t="s">
        <v>80</v>
      </c>
      <c r="D83" s="34" t="s">
        <v>154</v>
      </c>
      <c r="E83" s="34" t="s">
        <v>92</v>
      </c>
      <c r="F83" s="34" t="s">
        <v>157</v>
      </c>
      <c r="G83" s="34" t="s">
        <v>81</v>
      </c>
      <c r="H83" s="34" t="s">
        <v>83</v>
      </c>
      <c r="I83" s="34" t="s">
        <v>108</v>
      </c>
      <c r="J83" s="44" t="s">
        <v>162</v>
      </c>
      <c r="K83" s="100"/>
      <c r="L83" s="36">
        <f>L84</f>
        <v>308.60000000000002</v>
      </c>
      <c r="M83" s="36">
        <f t="shared" ref="M83:N83" si="52">M84</f>
        <v>255.6</v>
      </c>
      <c r="N83" s="36">
        <f t="shared" si="52"/>
        <v>308.60000000000002</v>
      </c>
      <c r="O83" s="111">
        <f t="shared" ref="O83:Q83" si="53">O84+O85</f>
        <v>387</v>
      </c>
      <c r="P83" s="36">
        <f t="shared" si="53"/>
        <v>391</v>
      </c>
      <c r="Q83" s="36">
        <f t="shared" si="53"/>
        <v>408</v>
      </c>
    </row>
    <row r="84" spans="1:61" ht="54" x14ac:dyDescent="0.35">
      <c r="A84" s="100" t="s">
        <v>79</v>
      </c>
      <c r="B84" s="34" t="s">
        <v>214</v>
      </c>
      <c r="C84" s="34" t="s">
        <v>80</v>
      </c>
      <c r="D84" s="34" t="s">
        <v>154</v>
      </c>
      <c r="E84" s="34" t="s">
        <v>92</v>
      </c>
      <c r="F84" s="34" t="s">
        <v>190</v>
      </c>
      <c r="G84" s="34" t="s">
        <v>110</v>
      </c>
      <c r="H84" s="34" t="s">
        <v>83</v>
      </c>
      <c r="I84" s="34" t="s">
        <v>108</v>
      </c>
      <c r="J84" s="35" t="s">
        <v>231</v>
      </c>
      <c r="K84" s="100" t="s">
        <v>217</v>
      </c>
      <c r="L84" s="36">
        <v>308.60000000000002</v>
      </c>
      <c r="M84" s="36">
        <v>255.6</v>
      </c>
      <c r="N84" s="36">
        <v>308.60000000000002</v>
      </c>
      <c r="O84" s="111">
        <v>387</v>
      </c>
      <c r="P84" s="36">
        <v>391</v>
      </c>
      <c r="Q84" s="36">
        <v>408</v>
      </c>
    </row>
    <row r="85" spans="1:61" ht="72" hidden="1" x14ac:dyDescent="0.35">
      <c r="A85" s="100" t="s">
        <v>79</v>
      </c>
      <c r="B85" s="34" t="s">
        <v>230</v>
      </c>
      <c r="C85" s="34" t="s">
        <v>80</v>
      </c>
      <c r="D85" s="34" t="s">
        <v>154</v>
      </c>
      <c r="E85" s="34" t="s">
        <v>92</v>
      </c>
      <c r="F85" s="34" t="s">
        <v>190</v>
      </c>
      <c r="G85" s="34" t="s">
        <v>110</v>
      </c>
      <c r="H85" s="34" t="s">
        <v>83</v>
      </c>
      <c r="I85" s="34" t="s">
        <v>108</v>
      </c>
      <c r="J85" s="35" t="s">
        <v>231</v>
      </c>
      <c r="K85" s="100" t="s">
        <v>232</v>
      </c>
      <c r="L85" s="36">
        <v>0</v>
      </c>
      <c r="M85" s="36">
        <v>0</v>
      </c>
      <c r="N85" s="36">
        <v>0</v>
      </c>
      <c r="O85" s="111">
        <v>0</v>
      </c>
      <c r="P85" s="36">
        <v>0</v>
      </c>
      <c r="Q85" s="36">
        <v>0</v>
      </c>
    </row>
    <row r="86" spans="1:61" ht="54" x14ac:dyDescent="0.25">
      <c r="A86" s="100" t="s">
        <v>79</v>
      </c>
      <c r="B86" s="34"/>
      <c r="C86" s="34" t="s">
        <v>80</v>
      </c>
      <c r="D86" s="34" t="s">
        <v>154</v>
      </c>
      <c r="E86" s="34" t="s">
        <v>92</v>
      </c>
      <c r="F86" s="34" t="s">
        <v>159</v>
      </c>
      <c r="G86" s="34" t="s">
        <v>81</v>
      </c>
      <c r="H86" s="34" t="s">
        <v>83</v>
      </c>
      <c r="I86" s="34" t="s">
        <v>108</v>
      </c>
      <c r="J86" s="44" t="s">
        <v>163</v>
      </c>
      <c r="K86" s="100"/>
      <c r="L86" s="36">
        <f>L87+L88+L89+L90</f>
        <v>1398.3999999999999</v>
      </c>
      <c r="M86" s="36">
        <f t="shared" ref="M86:Q86" si="54">M87+M88+M89+M90</f>
        <v>1002.4</v>
      </c>
      <c r="N86" s="36">
        <f t="shared" si="54"/>
        <v>1396.6</v>
      </c>
      <c r="O86" s="111">
        <f t="shared" si="54"/>
        <v>90.5</v>
      </c>
      <c r="P86" s="36">
        <f t="shared" si="54"/>
        <v>90.5</v>
      </c>
      <c r="Q86" s="36">
        <f t="shared" si="54"/>
        <v>90.5</v>
      </c>
    </row>
    <row r="87" spans="1:61" s="40" customFormat="1" ht="54" x14ac:dyDescent="0.25">
      <c r="A87" s="100" t="s">
        <v>79</v>
      </c>
      <c r="B87" s="34" t="s">
        <v>214</v>
      </c>
      <c r="C87" s="34" t="s">
        <v>80</v>
      </c>
      <c r="D87" s="34" t="s">
        <v>154</v>
      </c>
      <c r="E87" s="34" t="s">
        <v>92</v>
      </c>
      <c r="F87" s="34" t="s">
        <v>228</v>
      </c>
      <c r="G87" s="34" t="s">
        <v>81</v>
      </c>
      <c r="H87" s="34" t="s">
        <v>83</v>
      </c>
      <c r="I87" s="34" t="s">
        <v>108</v>
      </c>
      <c r="J87" s="60" t="s">
        <v>233</v>
      </c>
      <c r="K87" s="100" t="s">
        <v>217</v>
      </c>
      <c r="L87" s="36">
        <v>1391</v>
      </c>
      <c r="M87" s="36">
        <v>1000.1</v>
      </c>
      <c r="N87" s="36">
        <v>1391</v>
      </c>
      <c r="O87" s="111">
        <v>90.5</v>
      </c>
      <c r="P87" s="36">
        <v>90.5</v>
      </c>
      <c r="Q87" s="36">
        <v>90.5</v>
      </c>
      <c r="R87" s="29"/>
      <c r="S87" s="29"/>
      <c r="T87" s="29"/>
      <c r="U87" s="29"/>
      <c r="V87" s="29"/>
      <c r="W87" s="29"/>
      <c r="X87" s="29"/>
      <c r="Y87" s="29"/>
      <c r="Z87" s="29"/>
      <c r="AA87" s="29"/>
      <c r="AB87" s="29"/>
      <c r="AC87" s="29"/>
      <c r="AD87" s="29"/>
      <c r="AE87" s="29"/>
      <c r="AF87" s="29"/>
      <c r="AG87" s="29"/>
      <c r="AH87" s="29"/>
      <c r="AI87" s="29"/>
      <c r="AJ87" s="29"/>
      <c r="AK87" s="29"/>
      <c r="AL87" s="29"/>
      <c r="AM87" s="29"/>
      <c r="AN87" s="29"/>
      <c r="AO87" s="29"/>
      <c r="AP87" s="29"/>
      <c r="AQ87" s="29"/>
      <c r="AR87" s="29"/>
      <c r="AS87" s="29"/>
      <c r="AT87" s="29"/>
      <c r="AU87" s="29"/>
      <c r="AV87" s="29"/>
      <c r="AW87" s="29"/>
      <c r="AX87" s="29"/>
      <c r="AY87" s="29"/>
      <c r="AZ87" s="29"/>
      <c r="BA87" s="29"/>
      <c r="BB87" s="29"/>
      <c r="BC87" s="29"/>
      <c r="BD87" s="29"/>
      <c r="BE87" s="29"/>
      <c r="BF87" s="29"/>
      <c r="BG87" s="29"/>
      <c r="BH87" s="29"/>
      <c r="BI87" s="29"/>
    </row>
    <row r="88" spans="1:61" s="40" customFormat="1" ht="90" x14ac:dyDescent="0.25">
      <c r="A88" s="100" t="s">
        <v>79</v>
      </c>
      <c r="B88" s="34" t="s">
        <v>221</v>
      </c>
      <c r="C88" s="34" t="s">
        <v>80</v>
      </c>
      <c r="D88" s="34" t="s">
        <v>154</v>
      </c>
      <c r="E88" s="34" t="s">
        <v>92</v>
      </c>
      <c r="F88" s="34" t="s">
        <v>228</v>
      </c>
      <c r="G88" s="34" t="s">
        <v>81</v>
      </c>
      <c r="H88" s="34" t="s">
        <v>83</v>
      </c>
      <c r="I88" s="34" t="s">
        <v>108</v>
      </c>
      <c r="J88" s="60" t="s">
        <v>233</v>
      </c>
      <c r="K88" s="100" t="s">
        <v>220</v>
      </c>
      <c r="L88" s="36">
        <v>2.8</v>
      </c>
      <c r="M88" s="36">
        <v>0.9</v>
      </c>
      <c r="N88" s="36">
        <v>1</v>
      </c>
      <c r="O88" s="111">
        <v>0</v>
      </c>
      <c r="P88" s="36">
        <v>0</v>
      </c>
      <c r="Q88" s="36">
        <v>0</v>
      </c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  <c r="AK88" s="29"/>
      <c r="AL88" s="29"/>
      <c r="AM88" s="29"/>
      <c r="AN88" s="29"/>
      <c r="AO88" s="29"/>
      <c r="AP88" s="29"/>
      <c r="AQ88" s="29"/>
      <c r="AR88" s="29"/>
      <c r="AS88" s="29"/>
      <c r="AT88" s="29"/>
      <c r="AU88" s="29"/>
      <c r="AV88" s="29"/>
      <c r="AW88" s="29"/>
      <c r="AX88" s="29"/>
      <c r="AY88" s="29"/>
      <c r="AZ88" s="29"/>
      <c r="BA88" s="29"/>
      <c r="BB88" s="29"/>
      <c r="BC88" s="29"/>
      <c r="BD88" s="29"/>
      <c r="BE88" s="29"/>
      <c r="BF88" s="29"/>
      <c r="BG88" s="29"/>
      <c r="BH88" s="29"/>
      <c r="BI88" s="29"/>
    </row>
    <row r="89" spans="1:61" s="40" customFormat="1" ht="90" x14ac:dyDescent="0.25">
      <c r="A89" s="100" t="s">
        <v>79</v>
      </c>
      <c r="B89" s="34" t="s">
        <v>247</v>
      </c>
      <c r="C89" s="34" t="s">
        <v>80</v>
      </c>
      <c r="D89" s="34" t="s">
        <v>154</v>
      </c>
      <c r="E89" s="34" t="s">
        <v>92</v>
      </c>
      <c r="F89" s="34" t="s">
        <v>228</v>
      </c>
      <c r="G89" s="34" t="s">
        <v>110</v>
      </c>
      <c r="H89" s="34" t="s">
        <v>83</v>
      </c>
      <c r="I89" s="34" t="s">
        <v>108</v>
      </c>
      <c r="J89" s="60" t="s">
        <v>233</v>
      </c>
      <c r="K89" s="100" t="s">
        <v>326</v>
      </c>
      <c r="L89" s="36">
        <v>2.6</v>
      </c>
      <c r="M89" s="36">
        <v>0.6</v>
      </c>
      <c r="N89" s="36">
        <v>2.6</v>
      </c>
      <c r="O89" s="111">
        <v>0</v>
      </c>
      <c r="P89" s="36">
        <v>0</v>
      </c>
      <c r="Q89" s="36">
        <v>0</v>
      </c>
      <c r="R89" s="29"/>
      <c r="S89" s="29"/>
      <c r="T89" s="29"/>
      <c r="U89" s="29"/>
      <c r="V89" s="29"/>
      <c r="W89" s="29"/>
      <c r="X89" s="29"/>
      <c r="Y89" s="29"/>
      <c r="Z89" s="29"/>
      <c r="AA89" s="29"/>
      <c r="AB89" s="29"/>
      <c r="AC89" s="29"/>
      <c r="AD89" s="29"/>
      <c r="AE89" s="29"/>
      <c r="AF89" s="29"/>
      <c r="AG89" s="29"/>
      <c r="AH89" s="29"/>
      <c r="AI89" s="29"/>
      <c r="AJ89" s="29"/>
      <c r="AK89" s="29"/>
      <c r="AL89" s="29"/>
      <c r="AM89" s="29"/>
      <c r="AN89" s="29"/>
      <c r="AO89" s="29"/>
      <c r="AP89" s="29"/>
      <c r="AQ89" s="29"/>
      <c r="AR89" s="29"/>
      <c r="AS89" s="29"/>
      <c r="AT89" s="29"/>
      <c r="AU89" s="29"/>
      <c r="AV89" s="29"/>
      <c r="AW89" s="29"/>
      <c r="AX89" s="29"/>
      <c r="AY89" s="29"/>
      <c r="AZ89" s="29"/>
      <c r="BA89" s="29"/>
      <c r="BB89" s="29"/>
      <c r="BC89" s="29"/>
      <c r="BD89" s="29"/>
      <c r="BE89" s="29"/>
      <c r="BF89" s="29"/>
      <c r="BG89" s="29"/>
      <c r="BH89" s="29"/>
      <c r="BI89" s="29"/>
    </row>
    <row r="90" spans="1:61" s="40" customFormat="1" ht="72" x14ac:dyDescent="0.25">
      <c r="A90" s="100" t="s">
        <v>79</v>
      </c>
      <c r="B90" s="34" t="s">
        <v>324</v>
      </c>
      <c r="C90" s="34" t="s">
        <v>80</v>
      </c>
      <c r="D90" s="34" t="s">
        <v>154</v>
      </c>
      <c r="E90" s="34" t="s">
        <v>92</v>
      </c>
      <c r="F90" s="34" t="s">
        <v>228</v>
      </c>
      <c r="G90" s="34" t="s">
        <v>110</v>
      </c>
      <c r="H90" s="34" t="s">
        <v>83</v>
      </c>
      <c r="I90" s="34" t="s">
        <v>108</v>
      </c>
      <c r="J90" s="60" t="s">
        <v>233</v>
      </c>
      <c r="K90" s="100" t="s">
        <v>325</v>
      </c>
      <c r="L90" s="36">
        <v>2</v>
      </c>
      <c r="M90" s="36">
        <v>0.8</v>
      </c>
      <c r="N90" s="36">
        <v>2</v>
      </c>
      <c r="O90" s="111">
        <v>0</v>
      </c>
      <c r="P90" s="36">
        <v>0</v>
      </c>
      <c r="Q90" s="36">
        <v>0</v>
      </c>
      <c r="R90" s="29"/>
      <c r="S90" s="29"/>
      <c r="T90" s="29"/>
      <c r="U90" s="29"/>
      <c r="V90" s="29"/>
      <c r="W90" s="29"/>
      <c r="X90" s="29"/>
      <c r="Y90" s="29"/>
      <c r="Z90" s="29"/>
      <c r="AA90" s="29"/>
      <c r="AB90" s="29"/>
      <c r="AC90" s="29"/>
      <c r="AD90" s="29"/>
      <c r="AE90" s="29"/>
      <c r="AF90" s="29"/>
      <c r="AG90" s="29"/>
      <c r="AH90" s="29"/>
      <c r="AI90" s="29"/>
      <c r="AJ90" s="29"/>
      <c r="AK90" s="29"/>
      <c r="AL90" s="29"/>
      <c r="AM90" s="29"/>
      <c r="AN90" s="29"/>
      <c r="AO90" s="29"/>
      <c r="AP90" s="29"/>
      <c r="AQ90" s="29"/>
      <c r="AR90" s="29"/>
      <c r="AS90" s="29"/>
      <c r="AT90" s="29"/>
      <c r="AU90" s="29"/>
      <c r="AV90" s="29"/>
      <c r="AW90" s="29"/>
      <c r="AX90" s="29"/>
      <c r="AY90" s="29"/>
      <c r="AZ90" s="29"/>
      <c r="BA90" s="29"/>
      <c r="BB90" s="29"/>
      <c r="BC90" s="29"/>
      <c r="BD90" s="29"/>
      <c r="BE90" s="29"/>
      <c r="BF90" s="29"/>
      <c r="BG90" s="29"/>
      <c r="BH90" s="29"/>
      <c r="BI90" s="29"/>
    </row>
    <row r="91" spans="1:61" s="29" customFormat="1" ht="54" x14ac:dyDescent="0.25">
      <c r="A91" s="100" t="s">
        <v>79</v>
      </c>
      <c r="B91" s="34"/>
      <c r="C91" s="34" t="s">
        <v>80</v>
      </c>
      <c r="D91" s="34" t="s">
        <v>164</v>
      </c>
      <c r="E91" s="34" t="s">
        <v>81</v>
      </c>
      <c r="F91" s="34" t="s">
        <v>82</v>
      </c>
      <c r="G91" s="34" t="s">
        <v>81</v>
      </c>
      <c r="H91" s="34" t="s">
        <v>83</v>
      </c>
      <c r="I91" s="34" t="s">
        <v>82</v>
      </c>
      <c r="J91" s="44" t="s">
        <v>165</v>
      </c>
      <c r="K91" s="100"/>
      <c r="L91" s="36">
        <f>L92+L96</f>
        <v>101131.9</v>
      </c>
      <c r="M91" s="36">
        <f t="shared" ref="M91:Q91" si="55">M92+M96</f>
        <v>12166.4</v>
      </c>
      <c r="N91" s="36">
        <f t="shared" si="55"/>
        <v>25100</v>
      </c>
      <c r="O91" s="111">
        <f t="shared" si="55"/>
        <v>20100</v>
      </c>
      <c r="P91" s="36">
        <f t="shared" si="55"/>
        <v>15100</v>
      </c>
      <c r="Q91" s="36">
        <f t="shared" si="55"/>
        <v>10100</v>
      </c>
    </row>
    <row r="92" spans="1:61" s="41" customFormat="1" ht="126" x14ac:dyDescent="0.25">
      <c r="A92" s="100" t="s">
        <v>79</v>
      </c>
      <c r="B92" s="34"/>
      <c r="C92" s="34" t="s">
        <v>80</v>
      </c>
      <c r="D92" s="34" t="s">
        <v>164</v>
      </c>
      <c r="E92" s="34" t="s">
        <v>92</v>
      </c>
      <c r="F92" s="34" t="s">
        <v>103</v>
      </c>
      <c r="G92" s="34" t="s">
        <v>110</v>
      </c>
      <c r="H92" s="34" t="s">
        <v>83</v>
      </c>
      <c r="I92" s="34" t="s">
        <v>158</v>
      </c>
      <c r="J92" s="44" t="s">
        <v>234</v>
      </c>
      <c r="K92" s="100" t="s">
        <v>220</v>
      </c>
      <c r="L92" s="36">
        <f>L93</f>
        <v>100</v>
      </c>
      <c r="M92" s="36">
        <f>M93</f>
        <v>16.5</v>
      </c>
      <c r="N92" s="36">
        <f t="shared" ref="N92" si="56">N95</f>
        <v>100</v>
      </c>
      <c r="O92" s="111">
        <f t="shared" ref="O92:Q92" si="57">O95</f>
        <v>100</v>
      </c>
      <c r="P92" s="36">
        <f t="shared" si="57"/>
        <v>100</v>
      </c>
      <c r="Q92" s="36">
        <f t="shared" si="57"/>
        <v>100</v>
      </c>
      <c r="R92" s="29"/>
      <c r="S92" s="29"/>
      <c r="T92" s="29"/>
      <c r="U92" s="29"/>
      <c r="V92" s="29"/>
      <c r="W92" s="29"/>
      <c r="X92" s="29"/>
      <c r="Y92" s="29"/>
      <c r="Z92" s="29"/>
      <c r="AA92" s="29"/>
      <c r="AB92" s="29"/>
      <c r="AC92" s="29"/>
      <c r="AD92" s="29"/>
      <c r="AE92" s="29"/>
      <c r="AF92" s="29"/>
      <c r="AG92" s="29"/>
      <c r="AH92" s="29"/>
      <c r="AI92" s="29"/>
      <c r="AJ92" s="29"/>
      <c r="AK92" s="29"/>
      <c r="AL92" s="29"/>
      <c r="AM92" s="29"/>
      <c r="AN92" s="29"/>
      <c r="AO92" s="29"/>
      <c r="AP92" s="29"/>
      <c r="AQ92" s="29"/>
      <c r="AR92" s="29"/>
      <c r="AS92" s="29"/>
      <c r="AT92" s="29"/>
      <c r="AU92" s="29"/>
      <c r="AV92" s="29"/>
      <c r="AW92" s="29"/>
      <c r="AX92" s="29"/>
      <c r="AY92" s="29"/>
      <c r="AZ92" s="29"/>
      <c r="BA92" s="29"/>
      <c r="BB92" s="29"/>
      <c r="BC92" s="29"/>
      <c r="BD92" s="29"/>
      <c r="BE92" s="29"/>
      <c r="BF92" s="29"/>
      <c r="BG92" s="29"/>
      <c r="BH92" s="29"/>
      <c r="BI92" s="29"/>
    </row>
    <row r="93" spans="1:61" ht="126" x14ac:dyDescent="0.35">
      <c r="A93" s="100" t="s">
        <v>79</v>
      </c>
      <c r="B93" s="34"/>
      <c r="C93" s="34" t="s">
        <v>80</v>
      </c>
      <c r="D93" s="34" t="s">
        <v>164</v>
      </c>
      <c r="E93" s="34" t="s">
        <v>92</v>
      </c>
      <c r="F93" s="34" t="s">
        <v>103</v>
      </c>
      <c r="G93" s="34" t="s">
        <v>110</v>
      </c>
      <c r="H93" s="34" t="s">
        <v>83</v>
      </c>
      <c r="I93" s="34" t="s">
        <v>158</v>
      </c>
      <c r="J93" s="35" t="s">
        <v>234</v>
      </c>
      <c r="K93" s="100"/>
      <c r="L93" s="36">
        <f>L94+L95</f>
        <v>100</v>
      </c>
      <c r="M93" s="36">
        <f>M94+M95</f>
        <v>16.5</v>
      </c>
      <c r="N93" s="36">
        <f t="shared" ref="N93" si="58">N95</f>
        <v>100</v>
      </c>
      <c r="O93" s="111">
        <f t="shared" ref="O93:Q93" si="59">O95</f>
        <v>100</v>
      </c>
      <c r="P93" s="36">
        <f t="shared" si="59"/>
        <v>100</v>
      </c>
      <c r="Q93" s="36">
        <f t="shared" si="59"/>
        <v>100</v>
      </c>
    </row>
    <row r="94" spans="1:61" s="97" customFormat="1" ht="110.4" customHeight="1" x14ac:dyDescent="0.35">
      <c r="A94" s="100" t="s">
        <v>79</v>
      </c>
      <c r="B94" s="34"/>
      <c r="C94" s="34" t="s">
        <v>80</v>
      </c>
      <c r="D94" s="34" t="s">
        <v>164</v>
      </c>
      <c r="E94" s="34" t="s">
        <v>92</v>
      </c>
      <c r="F94" s="34" t="s">
        <v>365</v>
      </c>
      <c r="G94" s="34" t="s">
        <v>110</v>
      </c>
      <c r="H94" s="34" t="s">
        <v>83</v>
      </c>
      <c r="I94" s="34" t="s">
        <v>366</v>
      </c>
      <c r="J94" s="35" t="s">
        <v>367</v>
      </c>
      <c r="K94" s="100"/>
      <c r="L94" s="36">
        <v>0.8</v>
      </c>
      <c r="M94" s="36">
        <v>0.7</v>
      </c>
      <c r="N94" s="36">
        <v>0</v>
      </c>
      <c r="O94" s="111">
        <v>0</v>
      </c>
      <c r="P94" s="36">
        <v>0</v>
      </c>
      <c r="Q94" s="36">
        <v>0</v>
      </c>
      <c r="R94" s="29"/>
      <c r="S94" s="29"/>
      <c r="T94" s="29"/>
      <c r="U94" s="29"/>
      <c r="V94" s="29"/>
      <c r="W94" s="29"/>
      <c r="X94" s="29"/>
      <c r="Y94" s="29"/>
      <c r="Z94" s="29"/>
      <c r="AA94" s="29"/>
      <c r="AB94" s="29"/>
      <c r="AC94" s="29"/>
      <c r="AD94" s="29"/>
      <c r="AE94" s="29"/>
      <c r="AF94" s="29"/>
      <c r="AG94" s="29"/>
      <c r="AH94" s="29"/>
      <c r="AI94" s="29"/>
      <c r="AJ94" s="29"/>
      <c r="AK94" s="29"/>
      <c r="AL94" s="29"/>
      <c r="AM94" s="29"/>
      <c r="AN94" s="29"/>
      <c r="AO94" s="29"/>
      <c r="AP94" s="29"/>
      <c r="AQ94" s="29"/>
      <c r="AR94" s="29"/>
      <c r="AS94" s="29"/>
      <c r="AT94" s="29"/>
      <c r="AU94" s="29"/>
      <c r="AV94" s="29"/>
      <c r="AW94" s="29"/>
      <c r="AX94" s="29"/>
      <c r="AY94" s="29"/>
      <c r="AZ94" s="29"/>
      <c r="BA94" s="29"/>
      <c r="BB94" s="29"/>
      <c r="BC94" s="29"/>
      <c r="BD94" s="29"/>
      <c r="BE94" s="29"/>
      <c r="BF94" s="29"/>
      <c r="BG94" s="29"/>
      <c r="BH94" s="29"/>
      <c r="BI94" s="29"/>
    </row>
    <row r="95" spans="1:61" s="29" customFormat="1" ht="108" x14ac:dyDescent="0.35">
      <c r="A95" s="100" t="s">
        <v>79</v>
      </c>
      <c r="B95" s="34" t="s">
        <v>221</v>
      </c>
      <c r="C95" s="34" t="s">
        <v>80</v>
      </c>
      <c r="D95" s="34" t="s">
        <v>164</v>
      </c>
      <c r="E95" s="34" t="s">
        <v>92</v>
      </c>
      <c r="F95" s="34" t="s">
        <v>172</v>
      </c>
      <c r="G95" s="34" t="s">
        <v>110</v>
      </c>
      <c r="H95" s="34" t="s">
        <v>83</v>
      </c>
      <c r="I95" s="34" t="s">
        <v>158</v>
      </c>
      <c r="J95" s="35" t="s">
        <v>235</v>
      </c>
      <c r="K95" s="100" t="s">
        <v>220</v>
      </c>
      <c r="L95" s="36">
        <v>99.2</v>
      </c>
      <c r="M95" s="36">
        <v>15.8</v>
      </c>
      <c r="N95" s="36">
        <v>100</v>
      </c>
      <c r="O95" s="111">
        <v>100</v>
      </c>
      <c r="P95" s="36">
        <v>100</v>
      </c>
      <c r="Q95" s="36">
        <v>100</v>
      </c>
    </row>
    <row r="96" spans="1:61" ht="54" x14ac:dyDescent="0.25">
      <c r="A96" s="100" t="s">
        <v>79</v>
      </c>
      <c r="B96" s="34"/>
      <c r="C96" s="34" t="s">
        <v>80</v>
      </c>
      <c r="D96" s="34" t="s">
        <v>164</v>
      </c>
      <c r="E96" s="34" t="s">
        <v>117</v>
      </c>
      <c r="F96" s="34" t="s">
        <v>82</v>
      </c>
      <c r="G96" s="34" t="s">
        <v>81</v>
      </c>
      <c r="H96" s="34" t="s">
        <v>83</v>
      </c>
      <c r="I96" s="34" t="s">
        <v>166</v>
      </c>
      <c r="J96" s="61" t="s">
        <v>167</v>
      </c>
      <c r="K96" s="100"/>
      <c r="L96" s="36">
        <f>L97+L99</f>
        <v>101031.9</v>
      </c>
      <c r="M96" s="36">
        <f t="shared" ref="M96:N96" si="60">M97+M99</f>
        <v>12149.9</v>
      </c>
      <c r="N96" s="36">
        <f t="shared" si="60"/>
        <v>25000</v>
      </c>
      <c r="O96" s="111">
        <f t="shared" ref="O96:Q96" si="61">O97+O99</f>
        <v>20000</v>
      </c>
      <c r="P96" s="36">
        <f t="shared" si="61"/>
        <v>15000</v>
      </c>
      <c r="Q96" s="36">
        <f t="shared" si="61"/>
        <v>10000</v>
      </c>
    </row>
    <row r="97" spans="1:61" ht="54" x14ac:dyDescent="0.35">
      <c r="A97" s="100" t="s">
        <v>79</v>
      </c>
      <c r="B97" s="34"/>
      <c r="C97" s="34" t="s">
        <v>80</v>
      </c>
      <c r="D97" s="34" t="s">
        <v>164</v>
      </c>
      <c r="E97" s="34" t="s">
        <v>117</v>
      </c>
      <c r="F97" s="34" t="s">
        <v>88</v>
      </c>
      <c r="G97" s="34" t="s">
        <v>81</v>
      </c>
      <c r="H97" s="34" t="s">
        <v>83</v>
      </c>
      <c r="I97" s="34" t="s">
        <v>166</v>
      </c>
      <c r="J97" s="35" t="s">
        <v>236</v>
      </c>
      <c r="K97" s="100"/>
      <c r="L97" s="36">
        <f>L98</f>
        <v>100031.9</v>
      </c>
      <c r="M97" s="36">
        <f t="shared" ref="M97:N97" si="62">M98</f>
        <v>11684.4</v>
      </c>
      <c r="N97" s="36">
        <f t="shared" si="62"/>
        <v>24000</v>
      </c>
      <c r="O97" s="111">
        <f t="shared" ref="O97:Q97" si="63">O98</f>
        <v>19000</v>
      </c>
      <c r="P97" s="36">
        <f t="shared" si="63"/>
        <v>14000</v>
      </c>
      <c r="Q97" s="36">
        <f t="shared" si="63"/>
        <v>9000</v>
      </c>
    </row>
    <row r="98" spans="1:61" ht="90" x14ac:dyDescent="0.35">
      <c r="A98" s="100" t="s">
        <v>79</v>
      </c>
      <c r="B98" s="34" t="s">
        <v>221</v>
      </c>
      <c r="C98" s="34" t="s">
        <v>80</v>
      </c>
      <c r="D98" s="34" t="s">
        <v>164</v>
      </c>
      <c r="E98" s="34" t="s">
        <v>117</v>
      </c>
      <c r="F98" s="34" t="s">
        <v>153</v>
      </c>
      <c r="G98" s="34" t="s">
        <v>110</v>
      </c>
      <c r="H98" s="34" t="s">
        <v>83</v>
      </c>
      <c r="I98" s="34" t="s">
        <v>166</v>
      </c>
      <c r="J98" s="35" t="s">
        <v>237</v>
      </c>
      <c r="K98" s="100" t="s">
        <v>220</v>
      </c>
      <c r="L98" s="36">
        <v>100031.9</v>
      </c>
      <c r="M98" s="36">
        <v>11684.4</v>
      </c>
      <c r="N98" s="36">
        <v>24000</v>
      </c>
      <c r="O98" s="111">
        <v>19000</v>
      </c>
      <c r="P98" s="36">
        <v>14000</v>
      </c>
      <c r="Q98" s="36">
        <v>9000</v>
      </c>
    </row>
    <row r="99" spans="1:61" ht="90" x14ac:dyDescent="0.25">
      <c r="A99" s="100" t="s">
        <v>79</v>
      </c>
      <c r="B99" s="34"/>
      <c r="C99" s="34" t="s">
        <v>80</v>
      </c>
      <c r="D99" s="34" t="s">
        <v>164</v>
      </c>
      <c r="E99" s="34" t="s">
        <v>117</v>
      </c>
      <c r="F99" s="34" t="s">
        <v>130</v>
      </c>
      <c r="G99" s="34" t="s">
        <v>81</v>
      </c>
      <c r="H99" s="34" t="s">
        <v>83</v>
      </c>
      <c r="I99" s="34" t="s">
        <v>166</v>
      </c>
      <c r="J99" s="62" t="s">
        <v>238</v>
      </c>
      <c r="K99" s="100"/>
      <c r="L99" s="36">
        <f>L100</f>
        <v>1000</v>
      </c>
      <c r="M99" s="36">
        <f t="shared" ref="M99:N99" si="64">M100</f>
        <v>465.5</v>
      </c>
      <c r="N99" s="36">
        <f t="shared" si="64"/>
        <v>1000</v>
      </c>
      <c r="O99" s="111">
        <f t="shared" ref="O99:P99" si="65">O100</f>
        <v>1000</v>
      </c>
      <c r="P99" s="36">
        <f t="shared" si="65"/>
        <v>1000</v>
      </c>
      <c r="Q99" s="36">
        <v>1000</v>
      </c>
    </row>
    <row r="100" spans="1:61" ht="126" x14ac:dyDescent="0.25">
      <c r="A100" s="100" t="s">
        <v>79</v>
      </c>
      <c r="B100" s="34" t="s">
        <v>221</v>
      </c>
      <c r="C100" s="34" t="s">
        <v>80</v>
      </c>
      <c r="D100" s="34" t="s">
        <v>164</v>
      </c>
      <c r="E100" s="34" t="s">
        <v>117</v>
      </c>
      <c r="F100" s="34" t="s">
        <v>219</v>
      </c>
      <c r="G100" s="34" t="s">
        <v>110</v>
      </c>
      <c r="H100" s="34" t="s">
        <v>83</v>
      </c>
      <c r="I100" s="34" t="s">
        <v>166</v>
      </c>
      <c r="J100" s="62" t="s">
        <v>239</v>
      </c>
      <c r="K100" s="100" t="s">
        <v>220</v>
      </c>
      <c r="L100" s="36">
        <v>1000</v>
      </c>
      <c r="M100" s="36">
        <v>465.5</v>
      </c>
      <c r="N100" s="36">
        <v>1000</v>
      </c>
      <c r="O100" s="111">
        <v>1000</v>
      </c>
      <c r="P100" s="36">
        <v>1000</v>
      </c>
      <c r="Q100" s="36">
        <v>1000</v>
      </c>
    </row>
    <row r="101" spans="1:61" s="29" customFormat="1" ht="54" x14ac:dyDescent="0.25">
      <c r="A101" s="102" t="s">
        <v>79</v>
      </c>
      <c r="B101" s="34"/>
      <c r="C101" s="34" t="s">
        <v>80</v>
      </c>
      <c r="D101" s="34" t="s">
        <v>169</v>
      </c>
      <c r="E101" s="34" t="s">
        <v>81</v>
      </c>
      <c r="F101" s="34" t="s">
        <v>82</v>
      </c>
      <c r="G101" s="34" t="s">
        <v>81</v>
      </c>
      <c r="H101" s="34" t="s">
        <v>83</v>
      </c>
      <c r="I101" s="34" t="s">
        <v>82</v>
      </c>
      <c r="J101" s="44" t="s">
        <v>170</v>
      </c>
      <c r="K101" s="102"/>
      <c r="L101" s="36">
        <f t="shared" ref="L101:Q101" si="66">L102+L105+L108+L111+L113+L116+L118+L120+L122+L124+L126+L128+L131+L136+L139</f>
        <v>1550</v>
      </c>
      <c r="M101" s="36">
        <f t="shared" si="66"/>
        <v>784.8</v>
      </c>
      <c r="N101" s="36">
        <f t="shared" si="66"/>
        <v>1438</v>
      </c>
      <c r="O101" s="111">
        <f t="shared" si="66"/>
        <v>808.2</v>
      </c>
      <c r="P101" s="36">
        <f t="shared" si="66"/>
        <v>809.2</v>
      </c>
      <c r="Q101" s="36">
        <f t="shared" si="66"/>
        <v>808.2</v>
      </c>
    </row>
    <row r="102" spans="1:61" s="29" customFormat="1" ht="108" x14ac:dyDescent="0.25">
      <c r="A102" s="100" t="s">
        <v>79</v>
      </c>
      <c r="B102" s="34"/>
      <c r="C102" s="34" t="s">
        <v>80</v>
      </c>
      <c r="D102" s="34" t="s">
        <v>169</v>
      </c>
      <c r="E102" s="34" t="s">
        <v>84</v>
      </c>
      <c r="F102" s="34" t="s">
        <v>103</v>
      </c>
      <c r="G102" s="34" t="s">
        <v>81</v>
      </c>
      <c r="H102" s="34" t="s">
        <v>83</v>
      </c>
      <c r="I102" s="34" t="s">
        <v>109</v>
      </c>
      <c r="J102" s="63" t="s">
        <v>275</v>
      </c>
      <c r="K102" s="100"/>
      <c r="L102" s="36">
        <f>L103+L104</f>
        <v>50.5</v>
      </c>
      <c r="M102" s="36">
        <f t="shared" ref="M102:Q102" si="67">M103+M104</f>
        <v>35</v>
      </c>
      <c r="N102" s="36">
        <f t="shared" si="67"/>
        <v>43.5</v>
      </c>
      <c r="O102" s="111">
        <f t="shared" si="67"/>
        <v>34.1</v>
      </c>
      <c r="P102" s="36">
        <f t="shared" si="67"/>
        <v>34.1</v>
      </c>
      <c r="Q102" s="36">
        <f t="shared" si="67"/>
        <v>34.1</v>
      </c>
    </row>
    <row r="103" spans="1:61" s="27" customFormat="1" ht="108" x14ac:dyDescent="0.25">
      <c r="A103" s="100" t="s">
        <v>79</v>
      </c>
      <c r="B103" s="34" t="s">
        <v>274</v>
      </c>
      <c r="C103" s="34" t="s">
        <v>80</v>
      </c>
      <c r="D103" s="34" t="s">
        <v>169</v>
      </c>
      <c r="E103" s="34" t="s">
        <v>84</v>
      </c>
      <c r="F103" s="34" t="s">
        <v>172</v>
      </c>
      <c r="G103" s="34" t="s">
        <v>84</v>
      </c>
      <c r="H103" s="34" t="s">
        <v>83</v>
      </c>
      <c r="I103" s="34" t="s">
        <v>109</v>
      </c>
      <c r="J103" s="63" t="s">
        <v>275</v>
      </c>
      <c r="K103" s="100" t="s">
        <v>276</v>
      </c>
      <c r="L103" s="36">
        <v>36.5</v>
      </c>
      <c r="M103" s="36">
        <v>23.5</v>
      </c>
      <c r="N103" s="36">
        <v>29.5</v>
      </c>
      <c r="O103" s="111">
        <v>29.5</v>
      </c>
      <c r="P103" s="36">
        <v>29.5</v>
      </c>
      <c r="Q103" s="36">
        <v>29.5</v>
      </c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  <c r="AK103" s="29"/>
      <c r="AL103" s="29"/>
      <c r="AM103" s="29"/>
      <c r="AN103" s="29"/>
      <c r="AO103" s="29"/>
      <c r="AP103" s="29"/>
      <c r="AQ103" s="29"/>
      <c r="AR103" s="29"/>
      <c r="AS103" s="29"/>
      <c r="AT103" s="29"/>
      <c r="AU103" s="29"/>
      <c r="AV103" s="29"/>
      <c r="AW103" s="29"/>
      <c r="AX103" s="29"/>
      <c r="AY103" s="29"/>
      <c r="AZ103" s="29"/>
      <c r="BA103" s="29"/>
      <c r="BB103" s="29"/>
      <c r="BC103" s="29"/>
      <c r="BD103" s="29"/>
      <c r="BE103" s="29"/>
      <c r="BF103" s="29"/>
      <c r="BG103" s="29"/>
      <c r="BH103" s="29"/>
      <c r="BI103" s="29"/>
    </row>
    <row r="104" spans="1:61" s="27" customFormat="1" ht="108" x14ac:dyDescent="0.25">
      <c r="A104" s="100" t="s">
        <v>79</v>
      </c>
      <c r="B104" s="34" t="s">
        <v>214</v>
      </c>
      <c r="C104" s="34" t="s">
        <v>80</v>
      </c>
      <c r="D104" s="34" t="s">
        <v>169</v>
      </c>
      <c r="E104" s="34" t="s">
        <v>84</v>
      </c>
      <c r="F104" s="34" t="s">
        <v>172</v>
      </c>
      <c r="G104" s="34" t="s">
        <v>84</v>
      </c>
      <c r="H104" s="34" t="s">
        <v>83</v>
      </c>
      <c r="I104" s="34" t="s">
        <v>109</v>
      </c>
      <c r="J104" s="63" t="s">
        <v>275</v>
      </c>
      <c r="K104" s="100" t="s">
        <v>217</v>
      </c>
      <c r="L104" s="36">
        <v>14</v>
      </c>
      <c r="M104" s="36">
        <v>11.5</v>
      </c>
      <c r="N104" s="36">
        <v>14</v>
      </c>
      <c r="O104" s="111">
        <v>4.5999999999999996</v>
      </c>
      <c r="P104" s="36">
        <v>4.5999999999999996</v>
      </c>
      <c r="Q104" s="36">
        <v>4.5999999999999996</v>
      </c>
      <c r="R104" s="29"/>
      <c r="S104" s="29"/>
      <c r="T104" s="29"/>
      <c r="U104" s="29"/>
      <c r="V104" s="29"/>
      <c r="W104" s="29"/>
      <c r="X104" s="29"/>
      <c r="Y104" s="29"/>
      <c r="Z104" s="29"/>
      <c r="AA104" s="29"/>
      <c r="AB104" s="29"/>
      <c r="AC104" s="29"/>
      <c r="AD104" s="29"/>
      <c r="AE104" s="29"/>
      <c r="AF104" s="29"/>
      <c r="AG104" s="29"/>
      <c r="AH104" s="29"/>
      <c r="AI104" s="29"/>
      <c r="AJ104" s="29"/>
      <c r="AK104" s="29"/>
      <c r="AL104" s="29"/>
      <c r="AM104" s="29"/>
      <c r="AN104" s="29"/>
      <c r="AO104" s="29"/>
      <c r="AP104" s="29"/>
      <c r="AQ104" s="29"/>
      <c r="AR104" s="29"/>
      <c r="AS104" s="29"/>
      <c r="AT104" s="29"/>
      <c r="AU104" s="29"/>
      <c r="AV104" s="29"/>
      <c r="AW104" s="29"/>
      <c r="AX104" s="29"/>
      <c r="AY104" s="29"/>
      <c r="AZ104" s="29"/>
      <c r="BA104" s="29"/>
      <c r="BB104" s="29"/>
      <c r="BC104" s="29"/>
      <c r="BD104" s="29"/>
      <c r="BE104" s="29"/>
      <c r="BF104" s="29"/>
      <c r="BG104" s="29"/>
      <c r="BH104" s="29"/>
      <c r="BI104" s="29"/>
    </row>
    <row r="105" spans="1:61" s="29" customFormat="1" ht="90" x14ac:dyDescent="0.25">
      <c r="A105" s="100" t="s">
        <v>79</v>
      </c>
      <c r="B105" s="34"/>
      <c r="C105" s="34" t="s">
        <v>80</v>
      </c>
      <c r="D105" s="34" t="s">
        <v>169</v>
      </c>
      <c r="E105" s="34" t="s">
        <v>84</v>
      </c>
      <c r="F105" s="34" t="s">
        <v>157</v>
      </c>
      <c r="G105" s="34" t="s">
        <v>84</v>
      </c>
      <c r="H105" s="34" t="s">
        <v>83</v>
      </c>
      <c r="I105" s="34" t="s">
        <v>109</v>
      </c>
      <c r="J105" s="63" t="s">
        <v>277</v>
      </c>
      <c r="K105" s="100"/>
      <c r="L105" s="36">
        <f>L106+L107</f>
        <v>142.69999999999999</v>
      </c>
      <c r="M105" s="36">
        <f>M106+M107</f>
        <v>119.7</v>
      </c>
      <c r="N105" s="36">
        <f>N106+N107</f>
        <v>97.4</v>
      </c>
      <c r="O105" s="111">
        <f t="shared" ref="O105:Q105" si="68">O106+O107</f>
        <v>88.4</v>
      </c>
      <c r="P105" s="36">
        <f t="shared" si="68"/>
        <v>88.4</v>
      </c>
      <c r="Q105" s="36">
        <f t="shared" si="68"/>
        <v>88.4</v>
      </c>
    </row>
    <row r="106" spans="1:61" s="27" customFormat="1" ht="126" x14ac:dyDescent="0.25">
      <c r="A106" s="100" t="s">
        <v>79</v>
      </c>
      <c r="B106" s="34" t="s">
        <v>274</v>
      </c>
      <c r="C106" s="34" t="s">
        <v>80</v>
      </c>
      <c r="D106" s="34" t="s">
        <v>169</v>
      </c>
      <c r="E106" s="34" t="s">
        <v>84</v>
      </c>
      <c r="F106" s="34" t="s">
        <v>278</v>
      </c>
      <c r="G106" s="34" t="s">
        <v>84</v>
      </c>
      <c r="H106" s="34" t="s">
        <v>83</v>
      </c>
      <c r="I106" s="34" t="s">
        <v>109</v>
      </c>
      <c r="J106" s="63" t="s">
        <v>279</v>
      </c>
      <c r="K106" s="100" t="s">
        <v>276</v>
      </c>
      <c r="L106" s="36">
        <v>126.7</v>
      </c>
      <c r="M106" s="36">
        <v>110.2</v>
      </c>
      <c r="N106" s="36">
        <v>81.400000000000006</v>
      </c>
      <c r="O106" s="111">
        <v>81.400000000000006</v>
      </c>
      <c r="P106" s="36">
        <v>81.400000000000006</v>
      </c>
      <c r="Q106" s="36">
        <v>81.400000000000006</v>
      </c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</row>
    <row r="107" spans="1:61" s="27" customFormat="1" ht="126" x14ac:dyDescent="0.25">
      <c r="A107" s="100" t="s">
        <v>79</v>
      </c>
      <c r="B107" s="34" t="s">
        <v>214</v>
      </c>
      <c r="C107" s="34" t="s">
        <v>80</v>
      </c>
      <c r="D107" s="34" t="s">
        <v>169</v>
      </c>
      <c r="E107" s="34" t="s">
        <v>84</v>
      </c>
      <c r="F107" s="34" t="s">
        <v>278</v>
      </c>
      <c r="G107" s="34" t="s">
        <v>84</v>
      </c>
      <c r="H107" s="34" t="s">
        <v>83</v>
      </c>
      <c r="I107" s="34" t="s">
        <v>109</v>
      </c>
      <c r="J107" s="63" t="s">
        <v>279</v>
      </c>
      <c r="K107" s="100" t="s">
        <v>217</v>
      </c>
      <c r="L107" s="36">
        <v>16</v>
      </c>
      <c r="M107" s="36">
        <v>9.5</v>
      </c>
      <c r="N107" s="36">
        <v>16</v>
      </c>
      <c r="O107" s="111">
        <v>7</v>
      </c>
      <c r="P107" s="36">
        <v>7</v>
      </c>
      <c r="Q107" s="36">
        <v>7</v>
      </c>
      <c r="R107" s="29"/>
      <c r="S107" s="29"/>
      <c r="T107" s="29"/>
      <c r="U107" s="29"/>
      <c r="V107" s="29"/>
      <c r="W107" s="29"/>
      <c r="X107" s="29"/>
      <c r="Y107" s="29"/>
      <c r="Z107" s="29"/>
      <c r="AA107" s="29"/>
      <c r="AB107" s="29"/>
      <c r="AC107" s="29"/>
      <c r="AD107" s="29"/>
      <c r="AE107" s="29"/>
      <c r="AF107" s="29"/>
      <c r="AG107" s="29"/>
      <c r="AH107" s="29"/>
      <c r="AI107" s="29"/>
      <c r="AJ107" s="29"/>
      <c r="AK107" s="29"/>
      <c r="AL107" s="29"/>
      <c r="AM107" s="29"/>
      <c r="AN107" s="29"/>
      <c r="AO107" s="29"/>
      <c r="AP107" s="29"/>
      <c r="AQ107" s="29"/>
      <c r="AR107" s="29"/>
      <c r="AS107" s="29"/>
      <c r="AT107" s="29"/>
      <c r="AU107" s="29"/>
      <c r="AV107" s="29"/>
      <c r="AW107" s="29"/>
      <c r="AX107" s="29"/>
      <c r="AY107" s="29"/>
      <c r="AZ107" s="29"/>
      <c r="BA107" s="29"/>
      <c r="BB107" s="29"/>
      <c r="BC107" s="29"/>
      <c r="BD107" s="29"/>
      <c r="BE107" s="29"/>
      <c r="BF107" s="29"/>
      <c r="BG107" s="29"/>
      <c r="BH107" s="29"/>
      <c r="BI107" s="29"/>
    </row>
    <row r="108" spans="1:61" s="29" customFormat="1" ht="72" x14ac:dyDescent="0.25">
      <c r="A108" s="100" t="s">
        <v>79</v>
      </c>
      <c r="B108" s="34"/>
      <c r="C108" s="34" t="s">
        <v>80</v>
      </c>
      <c r="D108" s="34" t="s">
        <v>169</v>
      </c>
      <c r="E108" s="34" t="s">
        <v>84</v>
      </c>
      <c r="F108" s="34" t="s">
        <v>280</v>
      </c>
      <c r="G108" s="34" t="s">
        <v>84</v>
      </c>
      <c r="H108" s="34" t="s">
        <v>83</v>
      </c>
      <c r="I108" s="34" t="s">
        <v>109</v>
      </c>
      <c r="J108" s="63" t="s">
        <v>281</v>
      </c>
      <c r="K108" s="100"/>
      <c r="L108" s="36">
        <f>L109+L110</f>
        <v>78.5</v>
      </c>
      <c r="M108" s="36">
        <f>M109+M110</f>
        <v>51.7</v>
      </c>
      <c r="N108" s="36">
        <f>N109+N110</f>
        <v>63.5</v>
      </c>
      <c r="O108" s="111">
        <f t="shared" ref="O108:Q108" si="69">O109+O110</f>
        <v>58.5</v>
      </c>
      <c r="P108" s="36">
        <f t="shared" si="69"/>
        <v>58.5</v>
      </c>
      <c r="Q108" s="36">
        <f t="shared" si="69"/>
        <v>58.5</v>
      </c>
    </row>
    <row r="109" spans="1:61" s="27" customFormat="1" ht="108" x14ac:dyDescent="0.25">
      <c r="A109" s="100" t="s">
        <v>79</v>
      </c>
      <c r="B109" s="34" t="s">
        <v>274</v>
      </c>
      <c r="C109" s="34" t="s">
        <v>80</v>
      </c>
      <c r="D109" s="34" t="s">
        <v>169</v>
      </c>
      <c r="E109" s="34" t="s">
        <v>84</v>
      </c>
      <c r="F109" s="34" t="s">
        <v>282</v>
      </c>
      <c r="G109" s="34" t="s">
        <v>84</v>
      </c>
      <c r="H109" s="34" t="s">
        <v>83</v>
      </c>
      <c r="I109" s="34" t="s">
        <v>109</v>
      </c>
      <c r="J109" s="63" t="s">
        <v>283</v>
      </c>
      <c r="K109" s="100" t="s">
        <v>276</v>
      </c>
      <c r="L109" s="36">
        <v>73.5</v>
      </c>
      <c r="M109" s="36">
        <v>50.7</v>
      </c>
      <c r="N109" s="36">
        <v>58.5</v>
      </c>
      <c r="O109" s="111">
        <v>58.5</v>
      </c>
      <c r="P109" s="36">
        <v>58.5</v>
      </c>
      <c r="Q109" s="36">
        <v>58.5</v>
      </c>
      <c r="R109" s="29"/>
      <c r="S109" s="29"/>
      <c r="T109" s="29"/>
      <c r="U109" s="29"/>
      <c r="V109" s="29"/>
      <c r="W109" s="29"/>
      <c r="X109" s="29"/>
      <c r="Y109" s="29"/>
      <c r="Z109" s="29"/>
      <c r="AA109" s="29"/>
      <c r="AB109" s="29"/>
      <c r="AC109" s="29"/>
      <c r="AD109" s="29"/>
      <c r="AE109" s="29"/>
      <c r="AF109" s="29"/>
      <c r="AG109" s="29"/>
      <c r="AH109" s="29"/>
      <c r="AI109" s="29"/>
      <c r="AJ109" s="29"/>
      <c r="AK109" s="29"/>
      <c r="AL109" s="29"/>
      <c r="AM109" s="29"/>
      <c r="AN109" s="29"/>
      <c r="AO109" s="29"/>
      <c r="AP109" s="29"/>
      <c r="AQ109" s="29"/>
      <c r="AR109" s="29"/>
      <c r="AS109" s="29"/>
      <c r="AT109" s="29"/>
      <c r="AU109" s="29"/>
      <c r="AV109" s="29"/>
      <c r="AW109" s="29"/>
      <c r="AX109" s="29"/>
      <c r="AY109" s="29"/>
      <c r="AZ109" s="29"/>
      <c r="BA109" s="29"/>
      <c r="BB109" s="29"/>
      <c r="BC109" s="29"/>
      <c r="BD109" s="29"/>
      <c r="BE109" s="29"/>
      <c r="BF109" s="29"/>
      <c r="BG109" s="29"/>
      <c r="BH109" s="29"/>
      <c r="BI109" s="29"/>
    </row>
    <row r="110" spans="1:61" s="27" customFormat="1" ht="108" x14ac:dyDescent="0.25">
      <c r="A110" s="100" t="s">
        <v>79</v>
      </c>
      <c r="B110" s="34" t="s">
        <v>214</v>
      </c>
      <c r="C110" s="34" t="s">
        <v>80</v>
      </c>
      <c r="D110" s="34" t="s">
        <v>169</v>
      </c>
      <c r="E110" s="34" t="s">
        <v>84</v>
      </c>
      <c r="F110" s="34" t="s">
        <v>282</v>
      </c>
      <c r="G110" s="34" t="s">
        <v>84</v>
      </c>
      <c r="H110" s="34" t="s">
        <v>83</v>
      </c>
      <c r="I110" s="34" t="s">
        <v>109</v>
      </c>
      <c r="J110" s="63" t="s">
        <v>283</v>
      </c>
      <c r="K110" s="100" t="s">
        <v>217</v>
      </c>
      <c r="L110" s="36">
        <v>5</v>
      </c>
      <c r="M110" s="36">
        <v>1</v>
      </c>
      <c r="N110" s="36">
        <v>5</v>
      </c>
      <c r="O110" s="111">
        <v>0</v>
      </c>
      <c r="P110" s="36">
        <v>0</v>
      </c>
      <c r="Q110" s="36">
        <v>0</v>
      </c>
      <c r="R110" s="29"/>
      <c r="S110" s="29"/>
      <c r="T110" s="29"/>
      <c r="U110" s="29"/>
      <c r="V110" s="29"/>
      <c r="W110" s="29"/>
      <c r="X110" s="29"/>
      <c r="Y110" s="29"/>
      <c r="Z110" s="29"/>
      <c r="AA110" s="29"/>
      <c r="AB110" s="29"/>
      <c r="AC110" s="29"/>
      <c r="AD110" s="29"/>
      <c r="AE110" s="29"/>
      <c r="AF110" s="29"/>
      <c r="AG110" s="29"/>
      <c r="AH110" s="29"/>
      <c r="AI110" s="29"/>
      <c r="AJ110" s="29"/>
      <c r="AK110" s="29"/>
      <c r="AL110" s="29"/>
      <c r="AM110" s="29"/>
      <c r="AN110" s="29"/>
      <c r="AO110" s="29"/>
      <c r="AP110" s="29"/>
      <c r="AQ110" s="29"/>
      <c r="AR110" s="29"/>
      <c r="AS110" s="29"/>
      <c r="AT110" s="29"/>
      <c r="AU110" s="29"/>
      <c r="AV110" s="29"/>
      <c r="AW110" s="29"/>
      <c r="AX110" s="29"/>
      <c r="AY110" s="29"/>
      <c r="AZ110" s="29"/>
      <c r="BA110" s="29"/>
      <c r="BB110" s="29"/>
      <c r="BC110" s="29"/>
      <c r="BD110" s="29"/>
      <c r="BE110" s="29"/>
      <c r="BF110" s="29"/>
      <c r="BG110" s="29"/>
      <c r="BH110" s="29"/>
      <c r="BI110" s="29"/>
    </row>
    <row r="111" spans="1:61" s="29" customFormat="1" ht="90" x14ac:dyDescent="0.25">
      <c r="A111" s="100" t="s">
        <v>79</v>
      </c>
      <c r="B111" s="34"/>
      <c r="C111" s="34" t="s">
        <v>80</v>
      </c>
      <c r="D111" s="34" t="s">
        <v>169</v>
      </c>
      <c r="E111" s="34" t="s">
        <v>84</v>
      </c>
      <c r="F111" s="34" t="s">
        <v>284</v>
      </c>
      <c r="G111" s="34" t="s">
        <v>84</v>
      </c>
      <c r="H111" s="34" t="s">
        <v>83</v>
      </c>
      <c r="I111" s="34" t="s">
        <v>109</v>
      </c>
      <c r="J111" s="63" t="s">
        <v>285</v>
      </c>
      <c r="K111" s="100"/>
      <c r="L111" s="36">
        <f>L112</f>
        <v>18</v>
      </c>
      <c r="M111" s="36">
        <f t="shared" ref="M111:Q111" si="70">M112</f>
        <v>13.8</v>
      </c>
      <c r="N111" s="36">
        <f t="shared" si="70"/>
        <v>18.2</v>
      </c>
      <c r="O111" s="111">
        <f t="shared" si="70"/>
        <v>18.2</v>
      </c>
      <c r="P111" s="36">
        <f t="shared" si="70"/>
        <v>18.2</v>
      </c>
      <c r="Q111" s="36">
        <f t="shared" si="70"/>
        <v>18.2</v>
      </c>
    </row>
    <row r="112" spans="1:61" s="27" customFormat="1" ht="126" x14ac:dyDescent="0.25">
      <c r="A112" s="100" t="s">
        <v>79</v>
      </c>
      <c r="B112" s="34" t="s">
        <v>274</v>
      </c>
      <c r="C112" s="34" t="s">
        <v>80</v>
      </c>
      <c r="D112" s="34" t="s">
        <v>169</v>
      </c>
      <c r="E112" s="34" t="s">
        <v>84</v>
      </c>
      <c r="F112" s="34" t="s">
        <v>286</v>
      </c>
      <c r="G112" s="34" t="s">
        <v>84</v>
      </c>
      <c r="H112" s="34" t="s">
        <v>83</v>
      </c>
      <c r="I112" s="34" t="s">
        <v>109</v>
      </c>
      <c r="J112" s="63" t="s">
        <v>287</v>
      </c>
      <c r="K112" s="100" t="s">
        <v>276</v>
      </c>
      <c r="L112" s="36">
        <v>18</v>
      </c>
      <c r="M112" s="36">
        <v>13.8</v>
      </c>
      <c r="N112" s="36">
        <v>18.2</v>
      </c>
      <c r="O112" s="111">
        <v>18.2</v>
      </c>
      <c r="P112" s="36">
        <v>18.2</v>
      </c>
      <c r="Q112" s="36">
        <v>18.2</v>
      </c>
      <c r="R112" s="29"/>
      <c r="S112" s="29"/>
      <c r="T112" s="29"/>
      <c r="U112" s="29"/>
      <c r="V112" s="29"/>
      <c r="W112" s="29"/>
      <c r="X112" s="29"/>
      <c r="Y112" s="29"/>
      <c r="Z112" s="29"/>
      <c r="AA112" s="29"/>
      <c r="AB112" s="29"/>
      <c r="AC112" s="29"/>
      <c r="AD112" s="29"/>
      <c r="AE112" s="29"/>
      <c r="AF112" s="29"/>
      <c r="AG112" s="29"/>
      <c r="AH112" s="29"/>
      <c r="AI112" s="29"/>
      <c r="AJ112" s="29"/>
      <c r="AK112" s="29"/>
      <c r="AL112" s="29"/>
      <c r="AM112" s="29"/>
      <c r="AN112" s="29"/>
      <c r="AO112" s="29"/>
      <c r="AP112" s="29"/>
      <c r="AQ112" s="29"/>
      <c r="AR112" s="29"/>
      <c r="AS112" s="29"/>
      <c r="AT112" s="29"/>
      <c r="AU112" s="29"/>
      <c r="AV112" s="29"/>
      <c r="AW112" s="29"/>
      <c r="AX112" s="29"/>
      <c r="AY112" s="29"/>
      <c r="AZ112" s="29"/>
      <c r="BA112" s="29"/>
      <c r="BB112" s="29"/>
      <c r="BC112" s="29"/>
      <c r="BD112" s="29"/>
      <c r="BE112" s="29"/>
      <c r="BF112" s="29"/>
      <c r="BG112" s="29"/>
      <c r="BH112" s="29"/>
      <c r="BI112" s="29"/>
    </row>
    <row r="113" spans="1:61" s="27" customFormat="1" ht="72" x14ac:dyDescent="0.25">
      <c r="A113" s="100" t="s">
        <v>79</v>
      </c>
      <c r="B113" s="34"/>
      <c r="C113" s="34" t="s">
        <v>80</v>
      </c>
      <c r="D113" s="34" t="s">
        <v>169</v>
      </c>
      <c r="E113" s="34" t="s">
        <v>84</v>
      </c>
      <c r="F113" s="34" t="s">
        <v>86</v>
      </c>
      <c r="G113" s="34" t="s">
        <v>84</v>
      </c>
      <c r="H113" s="34" t="s">
        <v>83</v>
      </c>
      <c r="I113" s="34" t="s">
        <v>109</v>
      </c>
      <c r="J113" s="63" t="s">
        <v>340</v>
      </c>
      <c r="K113" s="100"/>
      <c r="L113" s="36">
        <f>L114</f>
        <v>2</v>
      </c>
      <c r="M113" s="36">
        <f t="shared" ref="M113" si="71">M114</f>
        <v>2</v>
      </c>
      <c r="N113" s="36">
        <f>N114+N115</f>
        <v>2.7</v>
      </c>
      <c r="O113" s="111">
        <f t="shared" ref="O113:Q113" si="72">O114+O115</f>
        <v>0.7</v>
      </c>
      <c r="P113" s="36">
        <f t="shared" si="72"/>
        <v>0.7</v>
      </c>
      <c r="Q113" s="36">
        <f t="shared" si="72"/>
        <v>0.7</v>
      </c>
      <c r="R113" s="29"/>
      <c r="S113" s="29"/>
      <c r="T113" s="29"/>
      <c r="U113" s="29"/>
      <c r="V113" s="29"/>
      <c r="W113" s="29"/>
      <c r="X113" s="29"/>
      <c r="Y113" s="29"/>
      <c r="Z113" s="29"/>
      <c r="AA113" s="29"/>
      <c r="AB113" s="29"/>
      <c r="AC113" s="29"/>
      <c r="AD113" s="29"/>
      <c r="AE113" s="29"/>
      <c r="AF113" s="29"/>
      <c r="AG113" s="29"/>
      <c r="AH113" s="29"/>
      <c r="AI113" s="29"/>
      <c r="AJ113" s="29"/>
      <c r="AK113" s="29"/>
      <c r="AL113" s="29"/>
      <c r="AM113" s="29"/>
      <c r="AN113" s="29"/>
      <c r="AO113" s="29"/>
      <c r="AP113" s="29"/>
      <c r="AQ113" s="29"/>
      <c r="AR113" s="29"/>
      <c r="AS113" s="29"/>
      <c r="AT113" s="29"/>
      <c r="AU113" s="29"/>
      <c r="AV113" s="29"/>
      <c r="AW113" s="29"/>
      <c r="AX113" s="29"/>
      <c r="AY113" s="29"/>
      <c r="AZ113" s="29"/>
      <c r="BA113" s="29"/>
      <c r="BB113" s="29"/>
      <c r="BC113" s="29"/>
      <c r="BD113" s="29"/>
      <c r="BE113" s="29"/>
      <c r="BF113" s="29"/>
      <c r="BG113" s="29"/>
      <c r="BH113" s="29"/>
      <c r="BI113" s="29"/>
    </row>
    <row r="114" spans="1:61" s="29" customFormat="1" ht="108" x14ac:dyDescent="0.25">
      <c r="A114" s="100" t="s">
        <v>79</v>
      </c>
      <c r="B114" s="34" t="s">
        <v>214</v>
      </c>
      <c r="C114" s="34" t="s">
        <v>80</v>
      </c>
      <c r="D114" s="34" t="s">
        <v>169</v>
      </c>
      <c r="E114" s="34" t="s">
        <v>84</v>
      </c>
      <c r="F114" s="34" t="s">
        <v>338</v>
      </c>
      <c r="G114" s="34" t="s">
        <v>84</v>
      </c>
      <c r="H114" s="34" t="s">
        <v>83</v>
      </c>
      <c r="I114" s="34" t="s">
        <v>109</v>
      </c>
      <c r="J114" s="63" t="s">
        <v>339</v>
      </c>
      <c r="K114" s="100" t="s">
        <v>217</v>
      </c>
      <c r="L114" s="36">
        <v>2</v>
      </c>
      <c r="M114" s="36">
        <v>2</v>
      </c>
      <c r="N114" s="36">
        <v>2</v>
      </c>
      <c r="O114" s="111">
        <v>0</v>
      </c>
      <c r="P114" s="36">
        <v>0</v>
      </c>
      <c r="Q114" s="36">
        <v>0</v>
      </c>
    </row>
    <row r="115" spans="1:61" s="29" customFormat="1" ht="108" x14ac:dyDescent="0.25">
      <c r="A115" s="100" t="s">
        <v>79</v>
      </c>
      <c r="B115" s="34" t="s">
        <v>274</v>
      </c>
      <c r="C115" s="34" t="s">
        <v>80</v>
      </c>
      <c r="D115" s="34" t="s">
        <v>169</v>
      </c>
      <c r="E115" s="34" t="s">
        <v>84</v>
      </c>
      <c r="F115" s="34" t="s">
        <v>338</v>
      </c>
      <c r="G115" s="34" t="s">
        <v>84</v>
      </c>
      <c r="H115" s="34" t="s">
        <v>83</v>
      </c>
      <c r="I115" s="34" t="s">
        <v>109</v>
      </c>
      <c r="J115" s="63" t="s">
        <v>339</v>
      </c>
      <c r="K115" s="100" t="s">
        <v>276</v>
      </c>
      <c r="L115" s="36">
        <v>0</v>
      </c>
      <c r="M115" s="36">
        <v>0</v>
      </c>
      <c r="N115" s="36">
        <v>0.7</v>
      </c>
      <c r="O115" s="111">
        <v>0.7</v>
      </c>
      <c r="P115" s="36">
        <v>0.7</v>
      </c>
      <c r="Q115" s="36">
        <v>0.7</v>
      </c>
    </row>
    <row r="116" spans="1:61" s="27" customFormat="1" ht="72" x14ac:dyDescent="0.25">
      <c r="A116" s="100" t="s">
        <v>79</v>
      </c>
      <c r="B116" s="34"/>
      <c r="C116" s="34" t="s">
        <v>80</v>
      </c>
      <c r="D116" s="34" t="s">
        <v>169</v>
      </c>
      <c r="E116" s="34" t="s">
        <v>84</v>
      </c>
      <c r="F116" s="34" t="s">
        <v>107</v>
      </c>
      <c r="G116" s="34" t="s">
        <v>84</v>
      </c>
      <c r="H116" s="34" t="s">
        <v>83</v>
      </c>
      <c r="I116" s="34" t="s">
        <v>109</v>
      </c>
      <c r="J116" s="63" t="s">
        <v>330</v>
      </c>
      <c r="K116" s="100"/>
      <c r="L116" s="36">
        <f>L117</f>
        <v>43</v>
      </c>
      <c r="M116" s="36">
        <f t="shared" ref="M116:N116" si="73">M117</f>
        <v>12.5</v>
      </c>
      <c r="N116" s="36">
        <f t="shared" si="73"/>
        <v>43</v>
      </c>
      <c r="O116" s="111">
        <f t="shared" ref="O116:Q116" si="74">O117</f>
        <v>17.5</v>
      </c>
      <c r="P116" s="36">
        <f t="shared" si="74"/>
        <v>17.5</v>
      </c>
      <c r="Q116" s="36">
        <f t="shared" si="74"/>
        <v>17.5</v>
      </c>
      <c r="R116" s="29"/>
      <c r="S116" s="29"/>
      <c r="T116" s="29"/>
      <c r="U116" s="29"/>
      <c r="V116" s="29"/>
      <c r="W116" s="29"/>
      <c r="X116" s="29"/>
      <c r="Y116" s="29"/>
      <c r="Z116" s="29"/>
      <c r="AA116" s="29"/>
      <c r="AB116" s="29"/>
      <c r="AC116" s="29"/>
      <c r="AD116" s="29"/>
      <c r="AE116" s="29"/>
      <c r="AF116" s="29"/>
      <c r="AG116" s="29"/>
      <c r="AH116" s="29"/>
      <c r="AI116" s="29"/>
      <c r="AJ116" s="29"/>
      <c r="AK116" s="29"/>
      <c r="AL116" s="29"/>
      <c r="AM116" s="29"/>
      <c r="AN116" s="29"/>
      <c r="AO116" s="29"/>
      <c r="AP116" s="29"/>
      <c r="AQ116" s="29"/>
      <c r="AR116" s="29"/>
      <c r="AS116" s="29"/>
      <c r="AT116" s="29"/>
      <c r="AU116" s="29"/>
      <c r="AV116" s="29"/>
      <c r="AW116" s="29"/>
      <c r="AX116" s="29"/>
      <c r="AY116" s="29"/>
      <c r="AZ116" s="29"/>
      <c r="BA116" s="29"/>
      <c r="BB116" s="29"/>
      <c r="BC116" s="29"/>
      <c r="BD116" s="29"/>
      <c r="BE116" s="29"/>
      <c r="BF116" s="29"/>
      <c r="BG116" s="29"/>
      <c r="BH116" s="29"/>
      <c r="BI116" s="29"/>
    </row>
    <row r="117" spans="1:61" s="27" customFormat="1" ht="108" x14ac:dyDescent="0.25">
      <c r="A117" s="100" t="s">
        <v>79</v>
      </c>
      <c r="B117" s="34" t="s">
        <v>214</v>
      </c>
      <c r="C117" s="34" t="s">
        <v>80</v>
      </c>
      <c r="D117" s="34" t="s">
        <v>169</v>
      </c>
      <c r="E117" s="34" t="s">
        <v>84</v>
      </c>
      <c r="F117" s="34" t="s">
        <v>272</v>
      </c>
      <c r="G117" s="34" t="s">
        <v>84</v>
      </c>
      <c r="H117" s="34" t="s">
        <v>83</v>
      </c>
      <c r="I117" s="34" t="s">
        <v>109</v>
      </c>
      <c r="J117" s="63" t="s">
        <v>329</v>
      </c>
      <c r="K117" s="100" t="s">
        <v>217</v>
      </c>
      <c r="L117" s="36">
        <v>43</v>
      </c>
      <c r="M117" s="36">
        <v>12.5</v>
      </c>
      <c r="N117" s="36">
        <v>43</v>
      </c>
      <c r="O117" s="111">
        <v>17.5</v>
      </c>
      <c r="P117" s="36">
        <v>17.5</v>
      </c>
      <c r="Q117" s="36">
        <v>17.5</v>
      </c>
      <c r="R117" s="29"/>
      <c r="S117" s="29"/>
      <c r="T117" s="29"/>
      <c r="U117" s="29"/>
      <c r="V117" s="29"/>
      <c r="W117" s="29"/>
      <c r="X117" s="29"/>
      <c r="Y117" s="29"/>
      <c r="Z117" s="29"/>
      <c r="AA117" s="29"/>
      <c r="AB117" s="29"/>
      <c r="AC117" s="29"/>
      <c r="AD117" s="29"/>
      <c r="AE117" s="29"/>
      <c r="AF117" s="29"/>
      <c r="AG117" s="29"/>
      <c r="AH117" s="29"/>
      <c r="AI117" s="29"/>
      <c r="AJ117" s="29"/>
      <c r="AK117" s="29"/>
      <c r="AL117" s="29"/>
      <c r="AM117" s="29"/>
      <c r="AN117" s="29"/>
      <c r="AO117" s="29"/>
      <c r="AP117" s="29"/>
      <c r="AQ117" s="29"/>
      <c r="AR117" s="29"/>
      <c r="AS117" s="29"/>
      <c r="AT117" s="29"/>
      <c r="AU117" s="29"/>
      <c r="AV117" s="29"/>
      <c r="AW117" s="29"/>
      <c r="AX117" s="29"/>
      <c r="AY117" s="29"/>
      <c r="AZ117" s="29"/>
      <c r="BA117" s="29"/>
      <c r="BB117" s="29"/>
      <c r="BC117" s="29"/>
      <c r="BD117" s="29"/>
      <c r="BE117" s="29"/>
      <c r="BF117" s="29"/>
      <c r="BG117" s="29"/>
      <c r="BH117" s="29"/>
      <c r="BI117" s="29"/>
    </row>
    <row r="118" spans="1:61" s="27" customFormat="1" ht="118.8" customHeight="1" x14ac:dyDescent="0.25">
      <c r="A118" s="100" t="s">
        <v>79</v>
      </c>
      <c r="B118" s="34" t="s">
        <v>274</v>
      </c>
      <c r="C118" s="34" t="s">
        <v>80</v>
      </c>
      <c r="D118" s="34" t="s">
        <v>169</v>
      </c>
      <c r="E118" s="34" t="s">
        <v>84</v>
      </c>
      <c r="F118" s="34" t="s">
        <v>108</v>
      </c>
      <c r="G118" s="34" t="s">
        <v>84</v>
      </c>
      <c r="H118" s="34" t="s">
        <v>83</v>
      </c>
      <c r="I118" s="34" t="s">
        <v>109</v>
      </c>
      <c r="J118" s="63" t="s">
        <v>368</v>
      </c>
      <c r="K118" s="100"/>
      <c r="L118" s="36">
        <f>L119</f>
        <v>16</v>
      </c>
      <c r="M118" s="36">
        <f>M119</f>
        <v>10.5</v>
      </c>
      <c r="N118" s="36">
        <f t="shared" ref="N118:Q118" si="75">N119</f>
        <v>2.6</v>
      </c>
      <c r="O118" s="111">
        <f t="shared" si="75"/>
        <v>2.6</v>
      </c>
      <c r="P118" s="36">
        <f t="shared" si="75"/>
        <v>2.6</v>
      </c>
      <c r="Q118" s="36">
        <f t="shared" si="75"/>
        <v>2.6</v>
      </c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  <c r="AK118" s="29"/>
      <c r="AL118" s="29"/>
      <c r="AM118" s="29"/>
      <c r="AN118" s="29"/>
      <c r="AO118" s="29"/>
      <c r="AP118" s="29"/>
      <c r="AQ118" s="29"/>
      <c r="AR118" s="29"/>
      <c r="AS118" s="29"/>
      <c r="AT118" s="29"/>
      <c r="AU118" s="29"/>
      <c r="AV118" s="29"/>
      <c r="AW118" s="29"/>
      <c r="AX118" s="29"/>
      <c r="AY118" s="29"/>
      <c r="AZ118" s="29"/>
      <c r="BA118" s="29"/>
      <c r="BB118" s="29"/>
      <c r="BC118" s="29"/>
      <c r="BD118" s="29"/>
      <c r="BE118" s="29"/>
      <c r="BF118" s="29"/>
      <c r="BG118" s="29"/>
      <c r="BH118" s="29"/>
      <c r="BI118" s="29"/>
    </row>
    <row r="119" spans="1:61" s="27" customFormat="1" ht="117.6" customHeight="1" x14ac:dyDescent="0.25">
      <c r="A119" s="100" t="s">
        <v>79</v>
      </c>
      <c r="B119" s="34"/>
      <c r="C119" s="34" t="s">
        <v>80</v>
      </c>
      <c r="D119" s="34" t="s">
        <v>169</v>
      </c>
      <c r="E119" s="34" t="s">
        <v>84</v>
      </c>
      <c r="F119" s="34" t="s">
        <v>369</v>
      </c>
      <c r="G119" s="34" t="s">
        <v>84</v>
      </c>
      <c r="H119" s="34" t="s">
        <v>83</v>
      </c>
      <c r="I119" s="34" t="s">
        <v>109</v>
      </c>
      <c r="J119" s="63" t="s">
        <v>368</v>
      </c>
      <c r="K119" s="100" t="s">
        <v>276</v>
      </c>
      <c r="L119" s="36">
        <v>16</v>
      </c>
      <c r="M119" s="36">
        <v>10.5</v>
      </c>
      <c r="N119" s="36">
        <v>2.6</v>
      </c>
      <c r="O119" s="111">
        <v>2.6</v>
      </c>
      <c r="P119" s="36">
        <v>2.6</v>
      </c>
      <c r="Q119" s="36">
        <v>2.6</v>
      </c>
      <c r="R119" s="29"/>
      <c r="S119" s="29"/>
      <c r="T119" s="29"/>
      <c r="U119" s="29"/>
      <c r="V119" s="29"/>
      <c r="W119" s="29"/>
      <c r="X119" s="29"/>
      <c r="Y119" s="29"/>
      <c r="Z119" s="29"/>
      <c r="AA119" s="29"/>
      <c r="AB119" s="29"/>
      <c r="AC119" s="29"/>
      <c r="AD119" s="29"/>
      <c r="AE119" s="29"/>
      <c r="AF119" s="29"/>
      <c r="AG119" s="29"/>
      <c r="AH119" s="29"/>
      <c r="AI119" s="29"/>
      <c r="AJ119" s="29"/>
      <c r="AK119" s="29"/>
      <c r="AL119" s="29"/>
      <c r="AM119" s="29"/>
      <c r="AN119" s="29"/>
      <c r="AO119" s="29"/>
      <c r="AP119" s="29"/>
      <c r="AQ119" s="29"/>
      <c r="AR119" s="29"/>
      <c r="AS119" s="29"/>
      <c r="AT119" s="29"/>
      <c r="AU119" s="29"/>
      <c r="AV119" s="29"/>
      <c r="AW119" s="29"/>
      <c r="AX119" s="29"/>
      <c r="AY119" s="29"/>
      <c r="AZ119" s="29"/>
      <c r="BA119" s="29"/>
      <c r="BB119" s="29"/>
      <c r="BC119" s="29"/>
      <c r="BD119" s="29"/>
      <c r="BE119" s="29"/>
      <c r="BF119" s="29"/>
      <c r="BG119" s="29"/>
      <c r="BH119" s="29"/>
      <c r="BI119" s="29"/>
    </row>
    <row r="120" spans="1:61" s="27" customFormat="1" ht="90" x14ac:dyDescent="0.25">
      <c r="A120" s="100" t="s">
        <v>79</v>
      </c>
      <c r="B120" s="34" t="s">
        <v>274</v>
      </c>
      <c r="C120" s="34" t="s">
        <v>80</v>
      </c>
      <c r="D120" s="34" t="s">
        <v>169</v>
      </c>
      <c r="E120" s="34" t="s">
        <v>84</v>
      </c>
      <c r="F120" s="34" t="s">
        <v>109</v>
      </c>
      <c r="G120" s="34" t="s">
        <v>84</v>
      </c>
      <c r="H120" s="34" t="s">
        <v>83</v>
      </c>
      <c r="I120" s="34" t="s">
        <v>109</v>
      </c>
      <c r="J120" s="63" t="s">
        <v>289</v>
      </c>
      <c r="K120" s="100"/>
      <c r="L120" s="36">
        <f>L121</f>
        <v>81.8</v>
      </c>
      <c r="M120" s="36">
        <f t="shared" ref="M120:O120" si="76">M121</f>
        <v>64.099999999999994</v>
      </c>
      <c r="N120" s="36">
        <f t="shared" si="76"/>
        <v>44.2</v>
      </c>
      <c r="O120" s="111">
        <f t="shared" si="76"/>
        <v>44.2</v>
      </c>
      <c r="P120" s="36">
        <f t="shared" ref="P120:Q120" si="77">P121</f>
        <v>44.2</v>
      </c>
      <c r="Q120" s="36">
        <f t="shared" si="77"/>
        <v>44.2</v>
      </c>
      <c r="R120" s="29"/>
      <c r="S120" s="29"/>
      <c r="T120" s="29"/>
      <c r="U120" s="29"/>
      <c r="V120" s="29"/>
      <c r="W120" s="29"/>
      <c r="X120" s="29"/>
      <c r="Y120" s="29"/>
      <c r="Z120" s="29"/>
      <c r="AA120" s="29"/>
      <c r="AB120" s="29"/>
      <c r="AC120" s="29"/>
      <c r="AD120" s="29"/>
      <c r="AE120" s="29"/>
      <c r="AF120" s="29"/>
      <c r="AG120" s="29"/>
      <c r="AH120" s="29"/>
      <c r="AI120" s="29"/>
      <c r="AJ120" s="29"/>
      <c r="AK120" s="29"/>
      <c r="AL120" s="29"/>
      <c r="AM120" s="29"/>
      <c r="AN120" s="29"/>
      <c r="AO120" s="29"/>
      <c r="AP120" s="29"/>
      <c r="AQ120" s="29"/>
      <c r="AR120" s="29"/>
      <c r="AS120" s="29"/>
      <c r="AT120" s="29"/>
      <c r="AU120" s="29"/>
      <c r="AV120" s="29"/>
      <c r="AW120" s="29"/>
      <c r="AX120" s="29"/>
      <c r="AY120" s="29"/>
      <c r="AZ120" s="29"/>
      <c r="BA120" s="29"/>
      <c r="BB120" s="29"/>
      <c r="BC120" s="29"/>
      <c r="BD120" s="29"/>
      <c r="BE120" s="29"/>
      <c r="BF120" s="29"/>
      <c r="BG120" s="29"/>
      <c r="BH120" s="29"/>
      <c r="BI120" s="29"/>
    </row>
    <row r="121" spans="1:61" s="27" customFormat="1" ht="126" x14ac:dyDescent="0.25">
      <c r="A121" s="100" t="s">
        <v>79</v>
      </c>
      <c r="B121" s="34"/>
      <c r="C121" s="34" t="s">
        <v>80</v>
      </c>
      <c r="D121" s="34" t="s">
        <v>169</v>
      </c>
      <c r="E121" s="34" t="s">
        <v>84</v>
      </c>
      <c r="F121" s="34" t="s">
        <v>290</v>
      </c>
      <c r="G121" s="34" t="s">
        <v>84</v>
      </c>
      <c r="H121" s="34" t="s">
        <v>83</v>
      </c>
      <c r="I121" s="34" t="s">
        <v>109</v>
      </c>
      <c r="J121" s="63" t="s">
        <v>291</v>
      </c>
      <c r="K121" s="100" t="s">
        <v>276</v>
      </c>
      <c r="L121" s="36">
        <v>81.8</v>
      </c>
      <c r="M121" s="36">
        <v>64.099999999999994</v>
      </c>
      <c r="N121" s="36">
        <v>44.2</v>
      </c>
      <c r="O121" s="111">
        <v>44.2</v>
      </c>
      <c r="P121" s="36">
        <v>44.2</v>
      </c>
      <c r="Q121" s="36">
        <v>44.2</v>
      </c>
      <c r="R121" s="29"/>
      <c r="S121" s="29"/>
      <c r="T121" s="29"/>
      <c r="U121" s="29"/>
      <c r="V121" s="29"/>
      <c r="W121" s="29"/>
      <c r="X121" s="29"/>
      <c r="Y121" s="29"/>
      <c r="Z121" s="29"/>
      <c r="AA121" s="29"/>
      <c r="AB121" s="29"/>
      <c r="AC121" s="29"/>
      <c r="AD121" s="29"/>
      <c r="AE121" s="29"/>
      <c r="AF121" s="29"/>
      <c r="AG121" s="29"/>
      <c r="AH121" s="29"/>
      <c r="AI121" s="29"/>
      <c r="AJ121" s="29"/>
      <c r="AK121" s="29"/>
      <c r="AL121" s="29"/>
      <c r="AM121" s="29"/>
      <c r="AN121" s="29"/>
      <c r="AO121" s="29"/>
      <c r="AP121" s="29"/>
      <c r="AQ121" s="29"/>
      <c r="AR121" s="29"/>
      <c r="AS121" s="29"/>
      <c r="AT121" s="29"/>
      <c r="AU121" s="29"/>
      <c r="AV121" s="29"/>
      <c r="AW121" s="29"/>
      <c r="AX121" s="29"/>
      <c r="AY121" s="29"/>
      <c r="AZ121" s="29"/>
      <c r="BA121" s="29"/>
      <c r="BB121" s="29"/>
      <c r="BC121" s="29"/>
      <c r="BD121" s="29"/>
      <c r="BE121" s="29"/>
      <c r="BF121" s="29"/>
      <c r="BG121" s="29"/>
      <c r="BH121" s="29"/>
      <c r="BI121" s="29"/>
    </row>
    <row r="122" spans="1:61" s="27" customFormat="1" ht="90" x14ac:dyDescent="0.25">
      <c r="A122" s="100" t="s">
        <v>79</v>
      </c>
      <c r="B122" s="34"/>
      <c r="C122" s="34" t="s">
        <v>80</v>
      </c>
      <c r="D122" s="34" t="s">
        <v>169</v>
      </c>
      <c r="E122" s="34" t="s">
        <v>84</v>
      </c>
      <c r="F122" s="34" t="s">
        <v>176</v>
      </c>
      <c r="G122" s="34" t="s">
        <v>84</v>
      </c>
      <c r="H122" s="34" t="s">
        <v>83</v>
      </c>
      <c r="I122" s="34" t="s">
        <v>109</v>
      </c>
      <c r="J122" s="63" t="s">
        <v>292</v>
      </c>
      <c r="K122" s="100"/>
      <c r="L122" s="36">
        <f>L123</f>
        <v>5.2</v>
      </c>
      <c r="M122" s="36">
        <f t="shared" ref="M122:Q122" si="78">M123</f>
        <v>1.4</v>
      </c>
      <c r="N122" s="36">
        <f t="shared" si="78"/>
        <v>4.0999999999999996</v>
      </c>
      <c r="O122" s="111">
        <f t="shared" si="78"/>
        <v>4.0999999999999996</v>
      </c>
      <c r="P122" s="36">
        <f t="shared" si="78"/>
        <v>4.0999999999999996</v>
      </c>
      <c r="Q122" s="36">
        <f t="shared" si="78"/>
        <v>4.0999999999999996</v>
      </c>
      <c r="R122" s="29"/>
      <c r="S122" s="29"/>
      <c r="T122" s="29"/>
      <c r="U122" s="29"/>
      <c r="V122" s="29"/>
      <c r="W122" s="29"/>
      <c r="X122" s="29"/>
      <c r="Y122" s="29"/>
      <c r="Z122" s="29"/>
      <c r="AA122" s="29"/>
      <c r="AB122" s="29"/>
      <c r="AC122" s="29"/>
      <c r="AD122" s="29"/>
      <c r="AE122" s="29"/>
      <c r="AF122" s="29"/>
      <c r="AG122" s="29"/>
      <c r="AH122" s="29"/>
      <c r="AI122" s="29"/>
      <c r="AJ122" s="29"/>
      <c r="AK122" s="29"/>
      <c r="AL122" s="29"/>
      <c r="AM122" s="29"/>
      <c r="AN122" s="29"/>
      <c r="AO122" s="29"/>
      <c r="AP122" s="29"/>
      <c r="AQ122" s="29"/>
      <c r="AR122" s="29"/>
      <c r="AS122" s="29"/>
      <c r="AT122" s="29"/>
      <c r="AU122" s="29"/>
      <c r="AV122" s="29"/>
      <c r="AW122" s="29"/>
      <c r="AX122" s="29"/>
      <c r="AY122" s="29"/>
      <c r="AZ122" s="29"/>
      <c r="BA122" s="29"/>
      <c r="BB122" s="29"/>
      <c r="BC122" s="29"/>
      <c r="BD122" s="29"/>
      <c r="BE122" s="29"/>
      <c r="BF122" s="29"/>
      <c r="BG122" s="29"/>
      <c r="BH122" s="29"/>
      <c r="BI122" s="29"/>
    </row>
    <row r="123" spans="1:61" s="27" customFormat="1" ht="162" x14ac:dyDescent="0.25">
      <c r="A123" s="100" t="s">
        <v>79</v>
      </c>
      <c r="B123" s="34" t="s">
        <v>274</v>
      </c>
      <c r="C123" s="34" t="s">
        <v>80</v>
      </c>
      <c r="D123" s="34" t="s">
        <v>169</v>
      </c>
      <c r="E123" s="34" t="s">
        <v>84</v>
      </c>
      <c r="F123" s="34" t="s">
        <v>293</v>
      </c>
      <c r="G123" s="34" t="s">
        <v>84</v>
      </c>
      <c r="H123" s="34" t="s">
        <v>83</v>
      </c>
      <c r="I123" s="34" t="s">
        <v>109</v>
      </c>
      <c r="J123" s="63" t="s">
        <v>294</v>
      </c>
      <c r="K123" s="100" t="s">
        <v>276</v>
      </c>
      <c r="L123" s="36">
        <v>5.2</v>
      </c>
      <c r="M123" s="36">
        <v>1.4</v>
      </c>
      <c r="N123" s="36">
        <v>4.0999999999999996</v>
      </c>
      <c r="O123" s="111">
        <v>4.0999999999999996</v>
      </c>
      <c r="P123" s="36">
        <v>4.0999999999999996</v>
      </c>
      <c r="Q123" s="36">
        <v>4.0999999999999996</v>
      </c>
      <c r="R123" s="29"/>
      <c r="S123" s="29"/>
      <c r="T123" s="29"/>
      <c r="U123" s="29"/>
      <c r="V123" s="29"/>
      <c r="W123" s="29"/>
      <c r="X123" s="29"/>
      <c r="Y123" s="29"/>
      <c r="Z123" s="29"/>
      <c r="AA123" s="29"/>
      <c r="AB123" s="29"/>
      <c r="AC123" s="29"/>
      <c r="AD123" s="29"/>
      <c r="AE123" s="29"/>
      <c r="AF123" s="29"/>
      <c r="AG123" s="29"/>
      <c r="AH123" s="29"/>
      <c r="AI123" s="29"/>
      <c r="AJ123" s="29"/>
      <c r="AK123" s="29"/>
      <c r="AL123" s="29"/>
      <c r="AM123" s="29"/>
      <c r="AN123" s="29"/>
      <c r="AO123" s="29"/>
      <c r="AP123" s="29"/>
      <c r="AQ123" s="29"/>
      <c r="AR123" s="29"/>
      <c r="AS123" s="29"/>
      <c r="AT123" s="29"/>
      <c r="AU123" s="29"/>
      <c r="AV123" s="29"/>
      <c r="AW123" s="29"/>
      <c r="AX123" s="29"/>
      <c r="AY123" s="29"/>
      <c r="AZ123" s="29"/>
      <c r="BA123" s="29"/>
      <c r="BB123" s="29"/>
      <c r="BC123" s="29"/>
      <c r="BD123" s="29"/>
      <c r="BE123" s="29"/>
      <c r="BF123" s="29"/>
      <c r="BG123" s="29"/>
      <c r="BH123" s="29"/>
      <c r="BI123" s="29"/>
    </row>
    <row r="124" spans="1:61" s="27" customFormat="1" ht="72" x14ac:dyDescent="0.25">
      <c r="A124" s="100" t="s">
        <v>79</v>
      </c>
      <c r="B124" s="34"/>
      <c r="C124" s="34" t="s">
        <v>80</v>
      </c>
      <c r="D124" s="34" t="s">
        <v>169</v>
      </c>
      <c r="E124" s="34" t="s">
        <v>84</v>
      </c>
      <c r="F124" s="34" t="s">
        <v>295</v>
      </c>
      <c r="G124" s="34" t="s">
        <v>84</v>
      </c>
      <c r="H124" s="34" t="s">
        <v>83</v>
      </c>
      <c r="I124" s="34" t="s">
        <v>109</v>
      </c>
      <c r="J124" s="63" t="s">
        <v>296</v>
      </c>
      <c r="K124" s="100"/>
      <c r="L124" s="36">
        <f>L125</f>
        <v>6.6</v>
      </c>
      <c r="M124" s="36">
        <f t="shared" ref="M124:N124" si="79">M125</f>
        <v>3.3</v>
      </c>
      <c r="N124" s="36">
        <f t="shared" si="79"/>
        <v>4.5</v>
      </c>
      <c r="O124" s="111">
        <f t="shared" ref="O124:Q124" si="80">O125</f>
        <v>4.5</v>
      </c>
      <c r="P124" s="36">
        <f t="shared" si="80"/>
        <v>4.5</v>
      </c>
      <c r="Q124" s="36">
        <f t="shared" si="80"/>
        <v>4.5</v>
      </c>
      <c r="R124" s="29"/>
      <c r="S124" s="29"/>
      <c r="T124" s="29"/>
      <c r="U124" s="29"/>
      <c r="V124" s="29"/>
      <c r="W124" s="29"/>
      <c r="X124" s="29"/>
      <c r="Y124" s="29"/>
      <c r="Z124" s="29"/>
      <c r="AA124" s="29"/>
      <c r="AB124" s="29"/>
      <c r="AC124" s="29"/>
      <c r="AD124" s="29"/>
      <c r="AE124" s="29"/>
      <c r="AF124" s="29"/>
      <c r="AG124" s="29"/>
      <c r="AH124" s="29"/>
      <c r="AI124" s="29"/>
      <c r="AJ124" s="29"/>
      <c r="AK124" s="29"/>
      <c r="AL124" s="29"/>
      <c r="AM124" s="29"/>
      <c r="AN124" s="29"/>
      <c r="AO124" s="29"/>
      <c r="AP124" s="29"/>
      <c r="AQ124" s="29"/>
      <c r="AR124" s="29"/>
      <c r="AS124" s="29"/>
      <c r="AT124" s="29"/>
      <c r="AU124" s="29"/>
      <c r="AV124" s="29"/>
      <c r="AW124" s="29"/>
      <c r="AX124" s="29"/>
      <c r="AY124" s="29"/>
      <c r="AZ124" s="29"/>
      <c r="BA124" s="29"/>
      <c r="BB124" s="29"/>
      <c r="BC124" s="29"/>
      <c r="BD124" s="29"/>
      <c r="BE124" s="29"/>
      <c r="BF124" s="29"/>
      <c r="BG124" s="29"/>
      <c r="BH124" s="29"/>
      <c r="BI124" s="29"/>
    </row>
    <row r="125" spans="1:61" s="27" customFormat="1" ht="108" x14ac:dyDescent="0.25">
      <c r="A125" s="100" t="s">
        <v>79</v>
      </c>
      <c r="B125" s="34" t="s">
        <v>274</v>
      </c>
      <c r="C125" s="34" t="s">
        <v>80</v>
      </c>
      <c r="D125" s="34" t="s">
        <v>169</v>
      </c>
      <c r="E125" s="34" t="s">
        <v>84</v>
      </c>
      <c r="F125" s="34" t="s">
        <v>297</v>
      </c>
      <c r="G125" s="34" t="s">
        <v>84</v>
      </c>
      <c r="H125" s="34" t="s">
        <v>83</v>
      </c>
      <c r="I125" s="34" t="s">
        <v>109</v>
      </c>
      <c r="J125" s="63" t="s">
        <v>298</v>
      </c>
      <c r="K125" s="100" t="s">
        <v>276</v>
      </c>
      <c r="L125" s="36">
        <v>6.6</v>
      </c>
      <c r="M125" s="36">
        <v>3.3</v>
      </c>
      <c r="N125" s="36">
        <v>4.5</v>
      </c>
      <c r="O125" s="111">
        <v>4.5</v>
      </c>
      <c r="P125" s="36">
        <v>4.5</v>
      </c>
      <c r="Q125" s="36">
        <v>4.5</v>
      </c>
      <c r="R125" s="29"/>
      <c r="S125" s="29"/>
      <c r="T125" s="29"/>
      <c r="U125" s="29"/>
      <c r="V125" s="29"/>
      <c r="W125" s="29"/>
      <c r="X125" s="29"/>
      <c r="Y125" s="29"/>
      <c r="Z125" s="29"/>
      <c r="AA125" s="29"/>
      <c r="AB125" s="29"/>
      <c r="AC125" s="29"/>
      <c r="AD125" s="29"/>
      <c r="AE125" s="29"/>
      <c r="AF125" s="29"/>
      <c r="AG125" s="29"/>
      <c r="AH125" s="29"/>
      <c r="AI125" s="29"/>
      <c r="AJ125" s="29"/>
      <c r="AK125" s="29"/>
      <c r="AL125" s="29"/>
      <c r="AM125" s="29"/>
      <c r="AN125" s="29"/>
      <c r="AO125" s="29"/>
      <c r="AP125" s="29"/>
      <c r="AQ125" s="29"/>
      <c r="AR125" s="29"/>
      <c r="AS125" s="29"/>
      <c r="AT125" s="29"/>
      <c r="AU125" s="29"/>
      <c r="AV125" s="29"/>
      <c r="AW125" s="29"/>
      <c r="AX125" s="29"/>
      <c r="AY125" s="29"/>
      <c r="AZ125" s="29"/>
      <c r="BA125" s="29"/>
      <c r="BB125" s="29"/>
      <c r="BC125" s="29"/>
      <c r="BD125" s="29"/>
      <c r="BE125" s="29"/>
      <c r="BF125" s="29"/>
      <c r="BG125" s="29"/>
      <c r="BH125" s="29"/>
      <c r="BI125" s="29"/>
    </row>
    <row r="126" spans="1:61" s="27" customFormat="1" ht="72" x14ac:dyDescent="0.25">
      <c r="A126" s="100" t="s">
        <v>79</v>
      </c>
      <c r="B126" s="34"/>
      <c r="C126" s="34" t="s">
        <v>80</v>
      </c>
      <c r="D126" s="34" t="s">
        <v>169</v>
      </c>
      <c r="E126" s="34" t="s">
        <v>84</v>
      </c>
      <c r="F126" s="34" t="s">
        <v>299</v>
      </c>
      <c r="G126" s="34" t="s">
        <v>84</v>
      </c>
      <c r="H126" s="34" t="s">
        <v>83</v>
      </c>
      <c r="I126" s="34" t="s">
        <v>109</v>
      </c>
      <c r="J126" s="63" t="s">
        <v>300</v>
      </c>
      <c r="K126" s="100"/>
      <c r="L126" s="36">
        <f>L127</f>
        <v>31.9</v>
      </c>
      <c r="M126" s="36">
        <f>M127</f>
        <v>23.6</v>
      </c>
      <c r="N126" s="36">
        <f t="shared" ref="N126:Q126" si="81">N127</f>
        <v>91.2</v>
      </c>
      <c r="O126" s="111">
        <f t="shared" si="81"/>
        <v>91.2</v>
      </c>
      <c r="P126" s="36">
        <f t="shared" si="81"/>
        <v>91.2</v>
      </c>
      <c r="Q126" s="36">
        <f t="shared" si="81"/>
        <v>91.2</v>
      </c>
      <c r="R126" s="29"/>
      <c r="S126" s="29"/>
      <c r="T126" s="29"/>
      <c r="U126" s="29"/>
      <c r="V126" s="29"/>
      <c r="W126" s="29"/>
      <c r="X126" s="29"/>
      <c r="Y126" s="29"/>
      <c r="Z126" s="29"/>
      <c r="AA126" s="29"/>
      <c r="AB126" s="29"/>
      <c r="AC126" s="29"/>
      <c r="AD126" s="29"/>
      <c r="AE126" s="29"/>
      <c r="AF126" s="29"/>
      <c r="AG126" s="29"/>
      <c r="AH126" s="29"/>
      <c r="AI126" s="29"/>
      <c r="AJ126" s="29"/>
      <c r="AK126" s="29"/>
      <c r="AL126" s="29"/>
      <c r="AM126" s="29"/>
      <c r="AN126" s="29"/>
      <c r="AO126" s="29"/>
      <c r="AP126" s="29"/>
      <c r="AQ126" s="29"/>
      <c r="AR126" s="29"/>
      <c r="AS126" s="29"/>
      <c r="AT126" s="29"/>
      <c r="AU126" s="29"/>
      <c r="AV126" s="29"/>
      <c r="AW126" s="29"/>
      <c r="AX126" s="29"/>
      <c r="AY126" s="29"/>
      <c r="AZ126" s="29"/>
      <c r="BA126" s="29"/>
      <c r="BB126" s="29"/>
      <c r="BC126" s="29"/>
      <c r="BD126" s="29"/>
      <c r="BE126" s="29"/>
      <c r="BF126" s="29"/>
      <c r="BG126" s="29"/>
      <c r="BH126" s="29"/>
      <c r="BI126" s="29"/>
    </row>
    <row r="127" spans="1:61" s="27" customFormat="1" ht="108" x14ac:dyDescent="0.25">
      <c r="A127" s="100" t="s">
        <v>79</v>
      </c>
      <c r="B127" s="34" t="s">
        <v>274</v>
      </c>
      <c r="C127" s="34" t="s">
        <v>80</v>
      </c>
      <c r="D127" s="34" t="s">
        <v>169</v>
      </c>
      <c r="E127" s="34" t="s">
        <v>84</v>
      </c>
      <c r="F127" s="34" t="s">
        <v>301</v>
      </c>
      <c r="G127" s="34" t="s">
        <v>84</v>
      </c>
      <c r="H127" s="34" t="s">
        <v>83</v>
      </c>
      <c r="I127" s="34" t="s">
        <v>109</v>
      </c>
      <c r="J127" s="63" t="s">
        <v>302</v>
      </c>
      <c r="K127" s="100" t="s">
        <v>276</v>
      </c>
      <c r="L127" s="36">
        <v>31.9</v>
      </c>
      <c r="M127" s="36">
        <v>23.6</v>
      </c>
      <c r="N127" s="36">
        <v>91.2</v>
      </c>
      <c r="O127" s="111">
        <v>91.2</v>
      </c>
      <c r="P127" s="36">
        <v>91.2</v>
      </c>
      <c r="Q127" s="36">
        <v>91.2</v>
      </c>
      <c r="R127" s="29"/>
      <c r="S127" s="29"/>
      <c r="T127" s="29"/>
      <c r="U127" s="29"/>
      <c r="V127" s="29"/>
      <c r="W127" s="29"/>
      <c r="X127" s="29"/>
      <c r="Y127" s="29"/>
      <c r="Z127" s="29"/>
      <c r="AA127" s="29"/>
      <c r="AB127" s="29"/>
      <c r="AC127" s="29"/>
      <c r="AD127" s="29"/>
      <c r="AE127" s="29"/>
      <c r="AF127" s="29"/>
      <c r="AG127" s="29"/>
      <c r="AH127" s="29"/>
      <c r="AI127" s="29"/>
      <c r="AJ127" s="29"/>
      <c r="AK127" s="29"/>
      <c r="AL127" s="29"/>
      <c r="AM127" s="29"/>
      <c r="AN127" s="29"/>
      <c r="AO127" s="29"/>
      <c r="AP127" s="29"/>
      <c r="AQ127" s="29"/>
      <c r="AR127" s="29"/>
      <c r="AS127" s="29"/>
      <c r="AT127" s="29"/>
      <c r="AU127" s="29"/>
      <c r="AV127" s="29"/>
      <c r="AW127" s="29"/>
      <c r="AX127" s="29"/>
      <c r="AY127" s="29"/>
      <c r="AZ127" s="29"/>
      <c r="BA127" s="29"/>
      <c r="BB127" s="29"/>
      <c r="BC127" s="29"/>
      <c r="BD127" s="29"/>
      <c r="BE127" s="29"/>
      <c r="BF127" s="29"/>
      <c r="BG127" s="29"/>
      <c r="BH127" s="29"/>
      <c r="BI127" s="29"/>
    </row>
    <row r="128" spans="1:61" s="27" customFormat="1" ht="90" x14ac:dyDescent="0.25">
      <c r="A128" s="100" t="s">
        <v>79</v>
      </c>
      <c r="B128" s="34"/>
      <c r="C128" s="34" t="s">
        <v>80</v>
      </c>
      <c r="D128" s="34" t="s">
        <v>169</v>
      </c>
      <c r="E128" s="34" t="s">
        <v>84</v>
      </c>
      <c r="F128" s="34" t="s">
        <v>303</v>
      </c>
      <c r="G128" s="34" t="s">
        <v>84</v>
      </c>
      <c r="H128" s="34" t="s">
        <v>83</v>
      </c>
      <c r="I128" s="34" t="s">
        <v>109</v>
      </c>
      <c r="J128" s="63" t="s">
        <v>304</v>
      </c>
      <c r="K128" s="100"/>
      <c r="L128" s="36">
        <f>L129+L130</f>
        <v>321.60000000000002</v>
      </c>
      <c r="M128" s="36">
        <f t="shared" ref="M128:Q128" si="82">M129+M130</f>
        <v>210.5</v>
      </c>
      <c r="N128" s="36">
        <f t="shared" si="82"/>
        <v>269.7</v>
      </c>
      <c r="O128" s="111">
        <f t="shared" si="82"/>
        <v>243.1</v>
      </c>
      <c r="P128" s="36">
        <f t="shared" si="82"/>
        <v>243.1</v>
      </c>
      <c r="Q128" s="36">
        <f t="shared" si="82"/>
        <v>243.1</v>
      </c>
      <c r="R128" s="29"/>
      <c r="S128" s="29"/>
      <c r="T128" s="29"/>
      <c r="U128" s="29"/>
      <c r="V128" s="29"/>
      <c r="W128" s="29"/>
      <c r="X128" s="29"/>
      <c r="Y128" s="29"/>
      <c r="Z128" s="29"/>
      <c r="AA128" s="29"/>
      <c r="AB128" s="29"/>
      <c r="AC128" s="29"/>
      <c r="AD128" s="29"/>
      <c r="AE128" s="29"/>
      <c r="AF128" s="29"/>
      <c r="AG128" s="29"/>
      <c r="AH128" s="29"/>
      <c r="AI128" s="29"/>
      <c r="AJ128" s="29"/>
      <c r="AK128" s="29"/>
      <c r="AL128" s="29"/>
      <c r="AM128" s="29"/>
      <c r="AN128" s="29"/>
      <c r="AO128" s="29"/>
      <c r="AP128" s="29"/>
      <c r="AQ128" s="29"/>
      <c r="AR128" s="29"/>
      <c r="AS128" s="29"/>
      <c r="AT128" s="29"/>
      <c r="AU128" s="29"/>
      <c r="AV128" s="29"/>
      <c r="AW128" s="29"/>
      <c r="AX128" s="29"/>
      <c r="AY128" s="29"/>
      <c r="AZ128" s="29"/>
      <c r="BA128" s="29"/>
      <c r="BB128" s="29"/>
      <c r="BC128" s="29"/>
      <c r="BD128" s="29"/>
      <c r="BE128" s="29"/>
      <c r="BF128" s="29"/>
      <c r="BG128" s="29"/>
      <c r="BH128" s="29"/>
      <c r="BI128" s="29"/>
    </row>
    <row r="129" spans="1:61" s="27" customFormat="1" ht="126" x14ac:dyDescent="0.25">
      <c r="A129" s="100" t="s">
        <v>79</v>
      </c>
      <c r="B129" s="34" t="s">
        <v>274</v>
      </c>
      <c r="C129" s="34" t="s">
        <v>80</v>
      </c>
      <c r="D129" s="34" t="s">
        <v>169</v>
      </c>
      <c r="E129" s="34" t="s">
        <v>84</v>
      </c>
      <c r="F129" s="34" t="s">
        <v>305</v>
      </c>
      <c r="G129" s="34" t="s">
        <v>84</v>
      </c>
      <c r="H129" s="34" t="s">
        <v>83</v>
      </c>
      <c r="I129" s="34" t="s">
        <v>109</v>
      </c>
      <c r="J129" s="63" t="s">
        <v>306</v>
      </c>
      <c r="K129" s="100" t="s">
        <v>276</v>
      </c>
      <c r="L129" s="36">
        <v>287.60000000000002</v>
      </c>
      <c r="M129" s="36">
        <v>195</v>
      </c>
      <c r="N129" s="36">
        <v>235.7</v>
      </c>
      <c r="O129" s="111">
        <v>235.7</v>
      </c>
      <c r="P129" s="36">
        <v>235.7</v>
      </c>
      <c r="Q129" s="36">
        <v>235.7</v>
      </c>
      <c r="R129" s="29"/>
      <c r="S129" s="29"/>
      <c r="T129" s="29"/>
      <c r="U129" s="29"/>
      <c r="V129" s="29"/>
      <c r="W129" s="29"/>
      <c r="X129" s="29"/>
      <c r="Y129" s="29"/>
      <c r="Z129" s="29"/>
      <c r="AA129" s="29"/>
      <c r="AB129" s="29"/>
      <c r="AC129" s="29"/>
      <c r="AD129" s="29"/>
      <c r="AE129" s="29"/>
      <c r="AF129" s="29"/>
      <c r="AG129" s="29"/>
      <c r="AH129" s="29"/>
      <c r="AI129" s="29"/>
      <c r="AJ129" s="29"/>
      <c r="AK129" s="29"/>
      <c r="AL129" s="29"/>
      <c r="AM129" s="29"/>
      <c r="AN129" s="29"/>
      <c r="AO129" s="29"/>
      <c r="AP129" s="29"/>
      <c r="AQ129" s="29"/>
      <c r="AR129" s="29"/>
      <c r="AS129" s="29"/>
      <c r="AT129" s="29"/>
      <c r="AU129" s="29"/>
      <c r="AV129" s="29"/>
      <c r="AW129" s="29"/>
      <c r="AX129" s="29"/>
      <c r="AY129" s="29"/>
      <c r="AZ129" s="29"/>
      <c r="BA129" s="29"/>
      <c r="BB129" s="29"/>
      <c r="BC129" s="29"/>
      <c r="BD129" s="29"/>
      <c r="BE129" s="29"/>
      <c r="BF129" s="29"/>
      <c r="BG129" s="29"/>
      <c r="BH129" s="29"/>
      <c r="BI129" s="29"/>
    </row>
    <row r="130" spans="1:61" s="27" customFormat="1" ht="126" x14ac:dyDescent="0.25">
      <c r="A130" s="100" t="s">
        <v>79</v>
      </c>
      <c r="B130" s="34" t="s">
        <v>214</v>
      </c>
      <c r="C130" s="34" t="s">
        <v>80</v>
      </c>
      <c r="D130" s="34" t="s">
        <v>169</v>
      </c>
      <c r="E130" s="34" t="s">
        <v>84</v>
      </c>
      <c r="F130" s="34" t="s">
        <v>305</v>
      </c>
      <c r="G130" s="34" t="s">
        <v>84</v>
      </c>
      <c r="H130" s="34" t="s">
        <v>83</v>
      </c>
      <c r="I130" s="34" t="s">
        <v>109</v>
      </c>
      <c r="J130" s="63" t="s">
        <v>306</v>
      </c>
      <c r="K130" s="100" t="s">
        <v>217</v>
      </c>
      <c r="L130" s="36">
        <v>34</v>
      </c>
      <c r="M130" s="36">
        <v>15.5</v>
      </c>
      <c r="N130" s="36">
        <v>34</v>
      </c>
      <c r="O130" s="111">
        <v>7.4</v>
      </c>
      <c r="P130" s="36">
        <v>7.4</v>
      </c>
      <c r="Q130" s="36">
        <v>7.4</v>
      </c>
      <c r="R130" s="29"/>
      <c r="S130" s="29"/>
      <c r="T130" s="29"/>
      <c r="U130" s="29"/>
      <c r="V130" s="29"/>
      <c r="W130" s="29"/>
      <c r="X130" s="29"/>
      <c r="Y130" s="29"/>
      <c r="Z130" s="29"/>
      <c r="AA130" s="29"/>
      <c r="AB130" s="29"/>
      <c r="AC130" s="29"/>
      <c r="AD130" s="29"/>
      <c r="AE130" s="29"/>
      <c r="AF130" s="29"/>
      <c r="AG130" s="29"/>
      <c r="AH130" s="29"/>
      <c r="AI130" s="29"/>
      <c r="AJ130" s="29"/>
      <c r="AK130" s="29"/>
      <c r="AL130" s="29"/>
      <c r="AM130" s="29"/>
      <c r="AN130" s="29"/>
      <c r="AO130" s="29"/>
      <c r="AP130" s="29"/>
      <c r="AQ130" s="29"/>
      <c r="AR130" s="29"/>
      <c r="AS130" s="29"/>
      <c r="AT130" s="29"/>
      <c r="AU130" s="29"/>
      <c r="AV130" s="29"/>
      <c r="AW130" s="29"/>
      <c r="AX130" s="29"/>
      <c r="AY130" s="29"/>
      <c r="AZ130" s="29"/>
      <c r="BA130" s="29"/>
      <c r="BB130" s="29"/>
      <c r="BC130" s="29"/>
      <c r="BD130" s="29"/>
      <c r="BE130" s="29"/>
      <c r="BF130" s="29"/>
      <c r="BG130" s="29"/>
      <c r="BH130" s="29"/>
      <c r="BI130" s="29"/>
    </row>
    <row r="131" spans="1:61" s="27" customFormat="1" ht="144" x14ac:dyDescent="0.25">
      <c r="A131" s="100" t="s">
        <v>79</v>
      </c>
      <c r="B131" s="34"/>
      <c r="C131" s="34" t="s">
        <v>80</v>
      </c>
      <c r="D131" s="34" t="s">
        <v>169</v>
      </c>
      <c r="E131" s="34" t="s">
        <v>123</v>
      </c>
      <c r="F131" s="34" t="s">
        <v>82</v>
      </c>
      <c r="G131" s="34" t="s">
        <v>81</v>
      </c>
      <c r="H131" s="34" t="s">
        <v>83</v>
      </c>
      <c r="I131" s="34" t="s">
        <v>109</v>
      </c>
      <c r="J131" s="63" t="s">
        <v>307</v>
      </c>
      <c r="K131" s="100"/>
      <c r="L131" s="36">
        <f>L132+L134</f>
        <v>740.19999999999993</v>
      </c>
      <c r="M131" s="36">
        <f t="shared" ref="M131:Q131" si="83">M132+M134</f>
        <v>644.5</v>
      </c>
      <c r="N131" s="36">
        <f t="shared" si="83"/>
        <v>741.4</v>
      </c>
      <c r="O131" s="111">
        <f t="shared" si="83"/>
        <v>198.1</v>
      </c>
      <c r="P131" s="36">
        <f t="shared" si="83"/>
        <v>198.1</v>
      </c>
      <c r="Q131" s="36">
        <f t="shared" si="83"/>
        <v>198.1</v>
      </c>
      <c r="R131" s="29"/>
      <c r="S131" s="29"/>
      <c r="T131" s="29"/>
      <c r="U131" s="29"/>
      <c r="V131" s="29"/>
      <c r="W131" s="29"/>
      <c r="X131" s="29"/>
      <c r="Y131" s="29"/>
      <c r="Z131" s="29"/>
      <c r="AA131" s="29"/>
      <c r="AB131" s="29"/>
      <c r="AC131" s="29"/>
      <c r="AD131" s="29"/>
      <c r="AE131" s="29"/>
      <c r="AF131" s="29"/>
      <c r="AG131" s="29"/>
      <c r="AH131" s="29"/>
      <c r="AI131" s="29"/>
      <c r="AJ131" s="29"/>
      <c r="AK131" s="29"/>
      <c r="AL131" s="29"/>
      <c r="AM131" s="29"/>
      <c r="AN131" s="29"/>
      <c r="AO131" s="29"/>
      <c r="AP131" s="29"/>
      <c r="AQ131" s="29"/>
      <c r="AR131" s="29"/>
      <c r="AS131" s="29"/>
      <c r="AT131" s="29"/>
      <c r="AU131" s="29"/>
      <c r="AV131" s="29"/>
      <c r="AW131" s="29"/>
      <c r="AX131" s="29"/>
      <c r="AY131" s="29"/>
      <c r="AZ131" s="29"/>
      <c r="BA131" s="29"/>
      <c r="BB131" s="29"/>
      <c r="BC131" s="29"/>
      <c r="BD131" s="29"/>
      <c r="BE131" s="29"/>
      <c r="BF131" s="29"/>
      <c r="BG131" s="29"/>
      <c r="BH131" s="29"/>
      <c r="BI131" s="29"/>
    </row>
    <row r="132" spans="1:61" s="27" customFormat="1" ht="72" x14ac:dyDescent="0.25">
      <c r="A132" s="100" t="s">
        <v>79</v>
      </c>
      <c r="B132" s="34"/>
      <c r="C132" s="34" t="s">
        <v>80</v>
      </c>
      <c r="D132" s="34" t="s">
        <v>169</v>
      </c>
      <c r="E132" s="34" t="s">
        <v>123</v>
      </c>
      <c r="F132" s="34" t="s">
        <v>88</v>
      </c>
      <c r="G132" s="34" t="s">
        <v>81</v>
      </c>
      <c r="H132" s="34" t="s">
        <v>83</v>
      </c>
      <c r="I132" s="34" t="s">
        <v>109</v>
      </c>
      <c r="J132" s="63" t="s">
        <v>331</v>
      </c>
      <c r="K132" s="100"/>
      <c r="L132" s="36">
        <f>L133</f>
        <v>191.4</v>
      </c>
      <c r="M132" s="36">
        <f t="shared" ref="M132:Q132" si="84">M133</f>
        <v>98.1</v>
      </c>
      <c r="N132" s="36">
        <f t="shared" si="84"/>
        <v>191.4</v>
      </c>
      <c r="O132" s="111">
        <f t="shared" si="84"/>
        <v>0.2</v>
      </c>
      <c r="P132" s="36">
        <f t="shared" si="84"/>
        <v>0.2</v>
      </c>
      <c r="Q132" s="36">
        <f t="shared" si="84"/>
        <v>0.2</v>
      </c>
      <c r="R132" s="29"/>
      <c r="S132" s="29"/>
      <c r="T132" s="29"/>
      <c r="U132" s="29"/>
      <c r="V132" s="29"/>
      <c r="W132" s="29"/>
      <c r="X132" s="29"/>
      <c r="Y132" s="29"/>
      <c r="Z132" s="29"/>
      <c r="AA132" s="29"/>
      <c r="AB132" s="29"/>
      <c r="AC132" s="29"/>
      <c r="AD132" s="29"/>
      <c r="AE132" s="29"/>
      <c r="AF132" s="29"/>
      <c r="AG132" s="29"/>
      <c r="AH132" s="29"/>
      <c r="AI132" s="29"/>
      <c r="AJ132" s="29"/>
      <c r="AK132" s="29"/>
      <c r="AL132" s="29"/>
      <c r="AM132" s="29"/>
      <c r="AN132" s="29"/>
      <c r="AO132" s="29"/>
      <c r="AP132" s="29"/>
      <c r="AQ132" s="29"/>
      <c r="AR132" s="29"/>
      <c r="AS132" s="29"/>
      <c r="AT132" s="29"/>
      <c r="AU132" s="29"/>
      <c r="AV132" s="29"/>
      <c r="AW132" s="29"/>
      <c r="AX132" s="29"/>
      <c r="AY132" s="29"/>
      <c r="AZ132" s="29"/>
      <c r="BA132" s="29"/>
      <c r="BB132" s="29"/>
      <c r="BC132" s="29"/>
      <c r="BD132" s="29"/>
      <c r="BE132" s="29"/>
      <c r="BF132" s="29"/>
      <c r="BG132" s="29"/>
      <c r="BH132" s="29"/>
      <c r="BI132" s="29"/>
    </row>
    <row r="133" spans="1:61" s="27" customFormat="1" ht="108" x14ac:dyDescent="0.25">
      <c r="A133" s="100" t="s">
        <v>79</v>
      </c>
      <c r="B133" s="34" t="s">
        <v>214</v>
      </c>
      <c r="C133" s="34" t="s">
        <v>80</v>
      </c>
      <c r="D133" s="34" t="s">
        <v>169</v>
      </c>
      <c r="E133" s="34" t="s">
        <v>123</v>
      </c>
      <c r="F133" s="34" t="s">
        <v>288</v>
      </c>
      <c r="G133" s="34" t="s">
        <v>110</v>
      </c>
      <c r="H133" s="34" t="s">
        <v>83</v>
      </c>
      <c r="I133" s="34" t="s">
        <v>109</v>
      </c>
      <c r="J133" s="63" t="s">
        <v>264</v>
      </c>
      <c r="K133" s="100" t="s">
        <v>217</v>
      </c>
      <c r="L133" s="36">
        <v>191.4</v>
      </c>
      <c r="M133" s="36">
        <v>98.1</v>
      </c>
      <c r="N133" s="36">
        <v>191.4</v>
      </c>
      <c r="O133" s="111">
        <v>0.2</v>
      </c>
      <c r="P133" s="36">
        <v>0.2</v>
      </c>
      <c r="Q133" s="36">
        <v>0.2</v>
      </c>
      <c r="R133" s="29"/>
      <c r="S133" s="29"/>
      <c r="T133" s="29"/>
      <c r="U133" s="29"/>
      <c r="V133" s="29"/>
      <c r="W133" s="29"/>
      <c r="X133" s="29"/>
      <c r="Y133" s="29"/>
      <c r="Z133" s="29"/>
      <c r="AA133" s="29"/>
      <c r="AB133" s="29"/>
      <c r="AC133" s="29"/>
      <c r="AD133" s="29"/>
      <c r="AE133" s="29"/>
      <c r="AF133" s="29"/>
      <c r="AG133" s="29"/>
      <c r="AH133" s="29"/>
      <c r="AI133" s="29"/>
      <c r="AJ133" s="29"/>
      <c r="AK133" s="29"/>
      <c r="AL133" s="29"/>
      <c r="AM133" s="29"/>
      <c r="AN133" s="29"/>
      <c r="AO133" s="29"/>
      <c r="AP133" s="29"/>
      <c r="AQ133" s="29"/>
      <c r="AR133" s="29"/>
      <c r="AS133" s="29"/>
      <c r="AT133" s="29"/>
      <c r="AU133" s="29"/>
      <c r="AV133" s="29"/>
      <c r="AW133" s="29"/>
      <c r="AX133" s="29"/>
      <c r="AY133" s="29"/>
      <c r="AZ133" s="29"/>
      <c r="BA133" s="29"/>
      <c r="BB133" s="29"/>
      <c r="BC133" s="29"/>
      <c r="BD133" s="29"/>
      <c r="BE133" s="29"/>
      <c r="BF133" s="29"/>
      <c r="BG133" s="29"/>
      <c r="BH133" s="29"/>
      <c r="BI133" s="29"/>
    </row>
    <row r="134" spans="1:61" s="27" customFormat="1" ht="67.8" customHeight="1" x14ac:dyDescent="0.25">
      <c r="A134" s="100" t="s">
        <v>79</v>
      </c>
      <c r="B134" s="34"/>
      <c r="C134" s="34" t="s">
        <v>80</v>
      </c>
      <c r="D134" s="34" t="s">
        <v>169</v>
      </c>
      <c r="E134" s="34" t="s">
        <v>123</v>
      </c>
      <c r="F134" s="34" t="s">
        <v>106</v>
      </c>
      <c r="G134" s="34" t="s">
        <v>81</v>
      </c>
      <c r="H134" s="34" t="s">
        <v>83</v>
      </c>
      <c r="I134" s="34" t="s">
        <v>109</v>
      </c>
      <c r="J134" s="63" t="s">
        <v>371</v>
      </c>
      <c r="K134" s="100"/>
      <c r="L134" s="36">
        <f>L135</f>
        <v>548.79999999999995</v>
      </c>
      <c r="M134" s="36">
        <f t="shared" ref="M134:Q134" si="85">M135</f>
        <v>546.4</v>
      </c>
      <c r="N134" s="36">
        <f t="shared" si="85"/>
        <v>550</v>
      </c>
      <c r="O134" s="111">
        <f t="shared" si="85"/>
        <v>197.9</v>
      </c>
      <c r="P134" s="36">
        <f t="shared" si="85"/>
        <v>197.9</v>
      </c>
      <c r="Q134" s="36">
        <f t="shared" si="85"/>
        <v>197.9</v>
      </c>
      <c r="R134" s="29"/>
      <c r="S134" s="29"/>
      <c r="T134" s="29"/>
      <c r="U134" s="29"/>
      <c r="V134" s="29"/>
      <c r="W134" s="29"/>
      <c r="X134" s="29"/>
      <c r="Y134" s="29"/>
      <c r="Z134" s="29"/>
      <c r="AA134" s="29"/>
      <c r="AB134" s="29"/>
      <c r="AC134" s="29"/>
      <c r="AD134" s="29"/>
      <c r="AE134" s="29"/>
      <c r="AF134" s="29"/>
      <c r="AG134" s="29"/>
      <c r="AH134" s="29"/>
      <c r="AI134" s="29"/>
      <c r="AJ134" s="29"/>
      <c r="AK134" s="29"/>
      <c r="AL134" s="29"/>
      <c r="AM134" s="29"/>
      <c r="AN134" s="29"/>
      <c r="AO134" s="29"/>
      <c r="AP134" s="29"/>
      <c r="AQ134" s="29"/>
      <c r="AR134" s="29"/>
      <c r="AS134" s="29"/>
      <c r="AT134" s="29"/>
      <c r="AU134" s="29"/>
      <c r="AV134" s="29"/>
      <c r="AW134" s="29"/>
      <c r="AX134" s="29"/>
      <c r="AY134" s="29"/>
      <c r="AZ134" s="29"/>
      <c r="BA134" s="29"/>
      <c r="BB134" s="29"/>
      <c r="BC134" s="29"/>
      <c r="BD134" s="29"/>
      <c r="BE134" s="29"/>
      <c r="BF134" s="29"/>
      <c r="BG134" s="29"/>
      <c r="BH134" s="29"/>
      <c r="BI134" s="29"/>
    </row>
    <row r="135" spans="1:61" s="27" customFormat="1" ht="101.4" customHeight="1" x14ac:dyDescent="0.25">
      <c r="A135" s="100" t="s">
        <v>79</v>
      </c>
      <c r="B135" s="34" t="s">
        <v>221</v>
      </c>
      <c r="C135" s="34" t="s">
        <v>370</v>
      </c>
      <c r="D135" s="34" t="s">
        <v>169</v>
      </c>
      <c r="E135" s="34" t="s">
        <v>123</v>
      </c>
      <c r="F135" s="34" t="s">
        <v>106</v>
      </c>
      <c r="G135" s="34" t="s">
        <v>110</v>
      </c>
      <c r="H135" s="34" t="s">
        <v>83</v>
      </c>
      <c r="I135" s="34" t="s">
        <v>109</v>
      </c>
      <c r="J135" s="63" t="s">
        <v>371</v>
      </c>
      <c r="K135" s="100" t="s">
        <v>220</v>
      </c>
      <c r="L135" s="36">
        <v>548.79999999999995</v>
      </c>
      <c r="M135" s="36">
        <v>546.4</v>
      </c>
      <c r="N135" s="36">
        <v>550</v>
      </c>
      <c r="O135" s="111">
        <v>197.9</v>
      </c>
      <c r="P135" s="36">
        <v>197.9</v>
      </c>
      <c r="Q135" s="36">
        <v>197.9</v>
      </c>
      <c r="R135" s="29"/>
      <c r="S135" s="29"/>
      <c r="T135" s="29"/>
      <c r="U135" s="29"/>
      <c r="V135" s="29"/>
      <c r="W135" s="29"/>
      <c r="X135" s="29"/>
      <c r="Y135" s="29"/>
      <c r="Z135" s="29"/>
      <c r="AA135" s="29"/>
      <c r="AB135" s="29"/>
      <c r="AC135" s="29"/>
      <c r="AD135" s="29"/>
      <c r="AE135" s="29"/>
      <c r="AF135" s="29"/>
      <c r="AG135" s="29"/>
      <c r="AH135" s="29"/>
      <c r="AI135" s="29"/>
      <c r="AJ135" s="29"/>
      <c r="AK135" s="29"/>
      <c r="AL135" s="29"/>
      <c r="AM135" s="29"/>
      <c r="AN135" s="29"/>
      <c r="AO135" s="29"/>
      <c r="AP135" s="29"/>
      <c r="AQ135" s="29"/>
      <c r="AR135" s="29"/>
      <c r="AS135" s="29"/>
      <c r="AT135" s="29"/>
      <c r="AU135" s="29"/>
      <c r="AV135" s="29"/>
      <c r="AW135" s="29"/>
      <c r="AX135" s="29"/>
      <c r="AY135" s="29"/>
      <c r="AZ135" s="29"/>
      <c r="BA135" s="29"/>
      <c r="BB135" s="29"/>
      <c r="BC135" s="29"/>
      <c r="BD135" s="29"/>
      <c r="BE135" s="29"/>
      <c r="BF135" s="29"/>
      <c r="BG135" s="29"/>
      <c r="BH135" s="29"/>
      <c r="BI135" s="29"/>
    </row>
    <row r="136" spans="1:61" s="27" customFormat="1" ht="54" x14ac:dyDescent="0.25">
      <c r="A136" s="100" t="s">
        <v>79</v>
      </c>
      <c r="B136" s="34"/>
      <c r="C136" s="34" t="s">
        <v>80</v>
      </c>
      <c r="D136" s="34" t="s">
        <v>169</v>
      </c>
      <c r="E136" s="34" t="s">
        <v>177</v>
      </c>
      <c r="F136" s="34" t="s">
        <v>82</v>
      </c>
      <c r="G136" s="34" t="s">
        <v>81</v>
      </c>
      <c r="H136" s="34" t="s">
        <v>83</v>
      </c>
      <c r="I136" s="34" t="s">
        <v>109</v>
      </c>
      <c r="J136" s="63" t="s">
        <v>328</v>
      </c>
      <c r="K136" s="100"/>
      <c r="L136" s="36">
        <f>L137</f>
        <v>0</v>
      </c>
      <c r="M136" s="36">
        <f t="shared" ref="M136:Q136" si="86">M137</f>
        <v>-419.8</v>
      </c>
      <c r="N136" s="36">
        <f t="shared" si="86"/>
        <v>0</v>
      </c>
      <c r="O136" s="111">
        <f t="shared" si="86"/>
        <v>0</v>
      </c>
      <c r="P136" s="36">
        <f t="shared" si="86"/>
        <v>0</v>
      </c>
      <c r="Q136" s="36">
        <f t="shared" si="86"/>
        <v>0</v>
      </c>
      <c r="R136" s="29"/>
      <c r="S136" s="29"/>
      <c r="T136" s="29"/>
      <c r="U136" s="29"/>
      <c r="V136" s="29"/>
      <c r="W136" s="29"/>
      <c r="X136" s="29"/>
      <c r="Y136" s="29"/>
      <c r="Z136" s="29"/>
      <c r="AA136" s="29"/>
      <c r="AB136" s="29"/>
      <c r="AC136" s="29"/>
      <c r="AD136" s="29"/>
      <c r="AE136" s="29"/>
      <c r="AF136" s="29"/>
      <c r="AG136" s="29"/>
      <c r="AH136" s="29"/>
      <c r="AI136" s="29"/>
      <c r="AJ136" s="29"/>
      <c r="AK136" s="29"/>
      <c r="AL136" s="29"/>
      <c r="AM136" s="29"/>
      <c r="AN136" s="29"/>
      <c r="AO136" s="29"/>
      <c r="AP136" s="29"/>
      <c r="AQ136" s="29"/>
      <c r="AR136" s="29"/>
      <c r="AS136" s="29"/>
      <c r="AT136" s="29"/>
      <c r="AU136" s="29"/>
      <c r="AV136" s="29"/>
      <c r="AW136" s="29"/>
      <c r="AX136" s="29"/>
      <c r="AY136" s="29"/>
      <c r="AZ136" s="29"/>
      <c r="BA136" s="29"/>
      <c r="BB136" s="29"/>
      <c r="BC136" s="29"/>
      <c r="BD136" s="29"/>
      <c r="BE136" s="29"/>
      <c r="BF136" s="29"/>
      <c r="BG136" s="29"/>
      <c r="BH136" s="29"/>
      <c r="BI136" s="29"/>
    </row>
    <row r="137" spans="1:61" s="27" customFormat="1" ht="54" x14ac:dyDescent="0.25">
      <c r="A137" s="100" t="s">
        <v>79</v>
      </c>
      <c r="B137" s="34"/>
      <c r="C137" s="34" t="s">
        <v>80</v>
      </c>
      <c r="D137" s="34" t="s">
        <v>169</v>
      </c>
      <c r="E137" s="34" t="s">
        <v>177</v>
      </c>
      <c r="F137" s="34" t="s">
        <v>288</v>
      </c>
      <c r="G137" s="34" t="s">
        <v>81</v>
      </c>
      <c r="H137" s="34" t="s">
        <v>83</v>
      </c>
      <c r="I137" s="34" t="s">
        <v>109</v>
      </c>
      <c r="J137" s="63" t="s">
        <v>341</v>
      </c>
      <c r="K137" s="100"/>
      <c r="L137" s="36">
        <f>L138</f>
        <v>0</v>
      </c>
      <c r="M137" s="36">
        <f>M138</f>
        <v>-419.8</v>
      </c>
      <c r="N137" s="36">
        <f>N138</f>
        <v>0</v>
      </c>
      <c r="O137" s="111">
        <v>0</v>
      </c>
      <c r="P137" s="36">
        <v>0</v>
      </c>
      <c r="Q137" s="36">
        <v>0</v>
      </c>
      <c r="R137" s="29"/>
      <c r="S137" s="29"/>
      <c r="T137" s="29"/>
      <c r="U137" s="29"/>
      <c r="V137" s="29"/>
      <c r="W137" s="29"/>
      <c r="X137" s="29"/>
      <c r="Y137" s="29"/>
      <c r="Z137" s="29"/>
      <c r="AA137" s="29"/>
      <c r="AB137" s="29"/>
      <c r="AC137" s="29"/>
      <c r="AD137" s="29"/>
      <c r="AE137" s="29"/>
      <c r="AF137" s="29"/>
      <c r="AG137" s="29"/>
      <c r="AH137" s="29"/>
      <c r="AI137" s="29"/>
      <c r="AJ137" s="29"/>
      <c r="AK137" s="29"/>
      <c r="AL137" s="29"/>
      <c r="AM137" s="29"/>
      <c r="AN137" s="29"/>
      <c r="AO137" s="29"/>
      <c r="AP137" s="29"/>
      <c r="AQ137" s="29"/>
      <c r="AR137" s="29"/>
      <c r="AS137" s="29"/>
      <c r="AT137" s="29"/>
      <c r="AU137" s="29"/>
      <c r="AV137" s="29"/>
      <c r="AW137" s="29"/>
      <c r="AX137" s="29"/>
      <c r="AY137" s="29"/>
      <c r="AZ137" s="29"/>
      <c r="BA137" s="29"/>
      <c r="BB137" s="29"/>
      <c r="BC137" s="29"/>
      <c r="BD137" s="29"/>
      <c r="BE137" s="29"/>
      <c r="BF137" s="29"/>
      <c r="BG137" s="29"/>
      <c r="BH137" s="29"/>
      <c r="BI137" s="29"/>
    </row>
    <row r="138" spans="1:61" s="27" customFormat="1" ht="90" x14ac:dyDescent="0.25">
      <c r="A138" s="100" t="s">
        <v>79</v>
      </c>
      <c r="B138" s="34" t="s">
        <v>126</v>
      </c>
      <c r="C138" s="34" t="s">
        <v>80</v>
      </c>
      <c r="D138" s="34" t="s">
        <v>169</v>
      </c>
      <c r="E138" s="34" t="s">
        <v>177</v>
      </c>
      <c r="F138" s="34" t="s">
        <v>272</v>
      </c>
      <c r="G138" s="34" t="s">
        <v>84</v>
      </c>
      <c r="H138" s="34" t="s">
        <v>83</v>
      </c>
      <c r="I138" s="34" t="s">
        <v>109</v>
      </c>
      <c r="J138" s="65" t="s">
        <v>273</v>
      </c>
      <c r="K138" s="100" t="s">
        <v>127</v>
      </c>
      <c r="L138" s="36">
        <v>0</v>
      </c>
      <c r="M138" s="36">
        <v>-419.8</v>
      </c>
      <c r="N138" s="36">
        <v>0</v>
      </c>
      <c r="O138" s="111">
        <v>0</v>
      </c>
      <c r="P138" s="36">
        <v>0</v>
      </c>
      <c r="Q138" s="36">
        <v>0</v>
      </c>
      <c r="R138" s="29"/>
      <c r="S138" s="29"/>
      <c r="T138" s="29"/>
      <c r="U138" s="29"/>
      <c r="V138" s="29"/>
      <c r="W138" s="29"/>
      <c r="X138" s="29"/>
      <c r="Y138" s="29"/>
      <c r="Z138" s="29"/>
      <c r="AA138" s="29"/>
      <c r="AB138" s="29"/>
      <c r="AC138" s="29"/>
      <c r="AD138" s="29"/>
      <c r="AE138" s="29"/>
      <c r="AF138" s="29"/>
      <c r="AG138" s="29"/>
      <c r="AH138" s="29"/>
      <c r="AI138" s="29"/>
      <c r="AJ138" s="29"/>
      <c r="AK138" s="29"/>
      <c r="AL138" s="29"/>
      <c r="AM138" s="29"/>
      <c r="AN138" s="29"/>
      <c r="AO138" s="29"/>
      <c r="AP138" s="29"/>
      <c r="AQ138" s="29"/>
      <c r="AR138" s="29"/>
      <c r="AS138" s="29"/>
      <c r="AT138" s="29"/>
      <c r="AU138" s="29"/>
      <c r="AV138" s="29"/>
      <c r="AW138" s="29"/>
      <c r="AX138" s="29"/>
      <c r="AY138" s="29"/>
      <c r="AZ138" s="29"/>
      <c r="BA138" s="29"/>
      <c r="BB138" s="29"/>
      <c r="BC138" s="29"/>
      <c r="BD138" s="29"/>
      <c r="BE138" s="29"/>
      <c r="BF138" s="29"/>
      <c r="BG138" s="29"/>
      <c r="BH138" s="29"/>
      <c r="BI138" s="29"/>
    </row>
    <row r="139" spans="1:61" s="27" customFormat="1" ht="54" x14ac:dyDescent="0.25">
      <c r="A139" s="100" t="s">
        <v>79</v>
      </c>
      <c r="B139" s="34"/>
      <c r="C139" s="34" t="s">
        <v>80</v>
      </c>
      <c r="D139" s="34" t="s">
        <v>169</v>
      </c>
      <c r="E139" s="34" t="s">
        <v>177</v>
      </c>
      <c r="F139" s="34" t="s">
        <v>288</v>
      </c>
      <c r="G139" s="34" t="s">
        <v>84</v>
      </c>
      <c r="H139" s="34" t="s">
        <v>83</v>
      </c>
      <c r="I139" s="34" t="s">
        <v>109</v>
      </c>
      <c r="J139" s="70" t="s">
        <v>328</v>
      </c>
      <c r="K139" s="100"/>
      <c r="L139" s="36">
        <f>L140</f>
        <v>12</v>
      </c>
      <c r="M139" s="36">
        <f>M140</f>
        <v>12</v>
      </c>
      <c r="N139" s="36">
        <f t="shared" ref="N139:Q139" si="87">N140</f>
        <v>12</v>
      </c>
      <c r="O139" s="111">
        <f t="shared" si="87"/>
        <v>3</v>
      </c>
      <c r="P139" s="36">
        <f t="shared" si="87"/>
        <v>4</v>
      </c>
      <c r="Q139" s="36">
        <f t="shared" si="87"/>
        <v>3</v>
      </c>
      <c r="R139" s="29"/>
      <c r="S139" s="29"/>
      <c r="T139" s="29"/>
      <c r="U139" s="29"/>
      <c r="V139" s="29"/>
      <c r="W139" s="29"/>
      <c r="X139" s="29"/>
      <c r="Y139" s="29"/>
      <c r="Z139" s="29"/>
      <c r="AA139" s="29"/>
      <c r="AB139" s="29"/>
      <c r="AC139" s="29"/>
      <c r="AD139" s="29"/>
      <c r="AE139" s="29"/>
      <c r="AF139" s="29"/>
      <c r="AG139" s="29"/>
      <c r="AH139" s="29"/>
      <c r="AI139" s="29"/>
      <c r="AJ139" s="29"/>
      <c r="AK139" s="29"/>
      <c r="AL139" s="29"/>
      <c r="AM139" s="29"/>
      <c r="AN139" s="29"/>
      <c r="AO139" s="29"/>
      <c r="AP139" s="29"/>
      <c r="AQ139" s="29"/>
      <c r="AR139" s="29"/>
      <c r="AS139" s="29"/>
      <c r="AT139" s="29"/>
      <c r="AU139" s="29"/>
      <c r="AV139" s="29"/>
      <c r="AW139" s="29"/>
      <c r="AX139" s="29"/>
      <c r="AY139" s="29"/>
      <c r="AZ139" s="29"/>
      <c r="BA139" s="29"/>
      <c r="BB139" s="29"/>
      <c r="BC139" s="29"/>
      <c r="BD139" s="29"/>
      <c r="BE139" s="29"/>
      <c r="BF139" s="29"/>
      <c r="BG139" s="29"/>
      <c r="BH139" s="29"/>
      <c r="BI139" s="29"/>
    </row>
    <row r="140" spans="1:61" s="29" customFormat="1" ht="113.4" customHeight="1" x14ac:dyDescent="0.25">
      <c r="A140" s="102" t="s">
        <v>79</v>
      </c>
      <c r="B140" s="34" t="s">
        <v>129</v>
      </c>
      <c r="C140" s="34" t="s">
        <v>80</v>
      </c>
      <c r="D140" s="34" t="s">
        <v>169</v>
      </c>
      <c r="E140" s="34" t="s">
        <v>132</v>
      </c>
      <c r="F140" s="34" t="s">
        <v>103</v>
      </c>
      <c r="G140" s="34" t="s">
        <v>84</v>
      </c>
      <c r="H140" s="34" t="s">
        <v>83</v>
      </c>
      <c r="I140" s="34" t="s">
        <v>109</v>
      </c>
      <c r="J140" s="67" t="s">
        <v>332</v>
      </c>
      <c r="K140" s="102" t="s">
        <v>308</v>
      </c>
      <c r="L140" s="36">
        <v>12</v>
      </c>
      <c r="M140" s="36">
        <v>12</v>
      </c>
      <c r="N140" s="36">
        <v>12</v>
      </c>
      <c r="O140" s="111">
        <v>3</v>
      </c>
      <c r="P140" s="36">
        <v>4</v>
      </c>
      <c r="Q140" s="36">
        <v>3</v>
      </c>
    </row>
    <row r="141" spans="1:61" ht="54" x14ac:dyDescent="0.25">
      <c r="A141" s="100" t="s">
        <v>79</v>
      </c>
      <c r="B141" s="34"/>
      <c r="C141" s="34" t="s">
        <v>80</v>
      </c>
      <c r="D141" s="34" t="s">
        <v>178</v>
      </c>
      <c r="E141" s="34" t="s">
        <v>81</v>
      </c>
      <c r="F141" s="34" t="s">
        <v>82</v>
      </c>
      <c r="G141" s="34" t="s">
        <v>81</v>
      </c>
      <c r="H141" s="34" t="s">
        <v>83</v>
      </c>
      <c r="I141" s="34" t="s">
        <v>82</v>
      </c>
      <c r="J141" s="44" t="s">
        <v>179</v>
      </c>
      <c r="K141" s="100"/>
      <c r="L141" s="36">
        <f>L142</f>
        <v>50</v>
      </c>
      <c r="M141" s="36">
        <f>M144</f>
        <v>-94.8</v>
      </c>
      <c r="N141" s="36">
        <f t="shared" ref="N141" si="88">N142</f>
        <v>0</v>
      </c>
      <c r="O141" s="111">
        <f t="shared" ref="O141:Q141" si="89">O142</f>
        <v>0</v>
      </c>
      <c r="P141" s="36">
        <f t="shared" si="89"/>
        <v>0</v>
      </c>
      <c r="Q141" s="36">
        <f t="shared" si="89"/>
        <v>0</v>
      </c>
    </row>
    <row r="142" spans="1:61" ht="54" x14ac:dyDescent="0.25">
      <c r="A142" s="100" t="s">
        <v>79</v>
      </c>
      <c r="B142" s="34"/>
      <c r="C142" s="34" t="s">
        <v>80</v>
      </c>
      <c r="D142" s="34" t="s">
        <v>178</v>
      </c>
      <c r="E142" s="34" t="s">
        <v>110</v>
      </c>
      <c r="F142" s="34" t="s">
        <v>82</v>
      </c>
      <c r="G142" s="34" t="s">
        <v>81</v>
      </c>
      <c r="H142" s="34" t="s">
        <v>83</v>
      </c>
      <c r="I142" s="34" t="s">
        <v>174</v>
      </c>
      <c r="J142" s="44" t="s">
        <v>179</v>
      </c>
      <c r="K142" s="100"/>
      <c r="L142" s="36">
        <f>L143</f>
        <v>50</v>
      </c>
      <c r="M142" s="36">
        <f>M143</f>
        <v>0</v>
      </c>
      <c r="N142" s="36">
        <f>N143</f>
        <v>0</v>
      </c>
      <c r="O142" s="111">
        <f>O143</f>
        <v>0</v>
      </c>
      <c r="P142" s="36">
        <f>P143</f>
        <v>0</v>
      </c>
      <c r="Q142" s="36">
        <f>Q143</f>
        <v>0</v>
      </c>
    </row>
    <row r="143" spans="1:61" ht="54" x14ac:dyDescent="0.35">
      <c r="A143" s="100" t="s">
        <v>79</v>
      </c>
      <c r="B143" s="34" t="s">
        <v>214</v>
      </c>
      <c r="C143" s="34" t="s">
        <v>80</v>
      </c>
      <c r="D143" s="34" t="s">
        <v>178</v>
      </c>
      <c r="E143" s="34" t="s">
        <v>110</v>
      </c>
      <c r="F143" s="34" t="s">
        <v>103</v>
      </c>
      <c r="G143" s="34" t="s">
        <v>110</v>
      </c>
      <c r="H143" s="34" t="s">
        <v>83</v>
      </c>
      <c r="I143" s="34" t="s">
        <v>174</v>
      </c>
      <c r="J143" s="35" t="s">
        <v>240</v>
      </c>
      <c r="K143" s="100" t="s">
        <v>217</v>
      </c>
      <c r="L143" s="36">
        <v>50</v>
      </c>
      <c r="M143" s="36">
        <v>0</v>
      </c>
      <c r="N143" s="36">
        <v>0</v>
      </c>
      <c r="O143" s="111">
        <v>0</v>
      </c>
      <c r="P143" s="36">
        <v>0</v>
      </c>
      <c r="Q143" s="36">
        <v>0</v>
      </c>
    </row>
    <row r="144" spans="1:61" s="42" customFormat="1" ht="54" x14ac:dyDescent="0.35">
      <c r="A144" s="100" t="s">
        <v>79</v>
      </c>
      <c r="B144" s="34"/>
      <c r="C144" s="34" t="s">
        <v>80</v>
      </c>
      <c r="D144" s="34" t="s">
        <v>178</v>
      </c>
      <c r="E144" s="34" t="s">
        <v>84</v>
      </c>
      <c r="F144" s="34" t="s">
        <v>82</v>
      </c>
      <c r="G144" s="34" t="s">
        <v>81</v>
      </c>
      <c r="H144" s="34" t="s">
        <v>83</v>
      </c>
      <c r="I144" s="34" t="s">
        <v>174</v>
      </c>
      <c r="J144" s="35" t="s">
        <v>334</v>
      </c>
      <c r="K144" s="100"/>
      <c r="L144" s="36">
        <f>L146</f>
        <v>0</v>
      </c>
      <c r="M144" s="36">
        <f>M145+M146</f>
        <v>-94.8</v>
      </c>
      <c r="N144" s="36">
        <v>0</v>
      </c>
      <c r="O144" s="111">
        <v>0</v>
      </c>
      <c r="P144" s="36">
        <v>0</v>
      </c>
      <c r="Q144" s="36">
        <v>0</v>
      </c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</row>
    <row r="145" spans="1:61" s="97" customFormat="1" ht="72" x14ac:dyDescent="0.35">
      <c r="A145" s="100" t="s">
        <v>79</v>
      </c>
      <c r="B145" s="34" t="s">
        <v>241</v>
      </c>
      <c r="C145" s="34" t="s">
        <v>80</v>
      </c>
      <c r="D145" s="34" t="s">
        <v>178</v>
      </c>
      <c r="E145" s="34" t="s">
        <v>84</v>
      </c>
      <c r="F145" s="34" t="s">
        <v>103</v>
      </c>
      <c r="G145" s="34" t="s">
        <v>110</v>
      </c>
      <c r="H145" s="34" t="s">
        <v>83</v>
      </c>
      <c r="I145" s="34" t="s">
        <v>174</v>
      </c>
      <c r="J145" s="35" t="s">
        <v>333</v>
      </c>
      <c r="K145" s="100" t="s">
        <v>208</v>
      </c>
      <c r="L145" s="36">
        <v>0</v>
      </c>
      <c r="M145" s="36">
        <v>4.7</v>
      </c>
      <c r="N145" s="36"/>
      <c r="O145" s="111"/>
      <c r="P145" s="36"/>
      <c r="Q145" s="36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</row>
    <row r="146" spans="1:61" s="42" customFormat="1" ht="90" x14ac:dyDescent="0.25">
      <c r="A146" s="100" t="s">
        <v>79</v>
      </c>
      <c r="B146" s="34" t="s">
        <v>221</v>
      </c>
      <c r="C146" s="34" t="s">
        <v>80</v>
      </c>
      <c r="D146" s="34" t="s">
        <v>178</v>
      </c>
      <c r="E146" s="34" t="s">
        <v>84</v>
      </c>
      <c r="F146" s="34" t="s">
        <v>103</v>
      </c>
      <c r="G146" s="34" t="s">
        <v>110</v>
      </c>
      <c r="H146" s="34" t="s">
        <v>83</v>
      </c>
      <c r="I146" s="34" t="s">
        <v>174</v>
      </c>
      <c r="J146" s="66" t="s">
        <v>333</v>
      </c>
      <c r="K146" s="100" t="s">
        <v>220</v>
      </c>
      <c r="L146" s="36">
        <v>0</v>
      </c>
      <c r="M146" s="36">
        <v>-99.5</v>
      </c>
      <c r="N146" s="36">
        <v>0</v>
      </c>
      <c r="O146" s="111">
        <v>0</v>
      </c>
      <c r="P146" s="36">
        <v>0</v>
      </c>
      <c r="Q146" s="36">
        <v>0</v>
      </c>
      <c r="R146" s="29"/>
      <c r="S146" s="29"/>
      <c r="T146" s="29"/>
      <c r="U146" s="29"/>
      <c r="V146" s="29"/>
      <c r="W146" s="29"/>
      <c r="X146" s="29"/>
      <c r="Y146" s="29"/>
      <c r="Z146" s="29"/>
      <c r="AA146" s="29"/>
      <c r="AB146" s="29"/>
      <c r="AC146" s="29"/>
      <c r="AD146" s="29"/>
      <c r="AE146" s="29"/>
      <c r="AF146" s="29"/>
      <c r="AG146" s="29"/>
      <c r="AH146" s="29"/>
      <c r="AI146" s="29"/>
      <c r="AJ146" s="29"/>
      <c r="AK146" s="29"/>
      <c r="AL146" s="29"/>
      <c r="AM146" s="29"/>
      <c r="AN146" s="29"/>
      <c r="AO146" s="29"/>
      <c r="AP146" s="29"/>
      <c r="AQ146" s="29"/>
      <c r="AR146" s="29"/>
      <c r="AS146" s="29"/>
      <c r="AT146" s="29"/>
      <c r="AU146" s="29"/>
      <c r="AV146" s="29"/>
      <c r="AW146" s="29"/>
      <c r="AX146" s="29"/>
      <c r="AY146" s="29"/>
      <c r="AZ146" s="29"/>
      <c r="BA146" s="29"/>
      <c r="BB146" s="29"/>
      <c r="BC146" s="29"/>
      <c r="BD146" s="29"/>
      <c r="BE146" s="29"/>
      <c r="BF146" s="29"/>
      <c r="BG146" s="29"/>
      <c r="BH146" s="29"/>
      <c r="BI146" s="29"/>
    </row>
    <row r="147" spans="1:61" s="109" customFormat="1" ht="42.6" customHeight="1" x14ac:dyDescent="0.25">
      <c r="A147" s="75" t="s">
        <v>180</v>
      </c>
      <c r="B147" s="107"/>
      <c r="C147" s="107" t="s">
        <v>181</v>
      </c>
      <c r="D147" s="107" t="s">
        <v>81</v>
      </c>
      <c r="E147" s="107" t="s">
        <v>81</v>
      </c>
      <c r="F147" s="107" t="s">
        <v>82</v>
      </c>
      <c r="G147" s="107" t="s">
        <v>81</v>
      </c>
      <c r="H147" s="107" t="s">
        <v>83</v>
      </c>
      <c r="I147" s="107" t="s">
        <v>82</v>
      </c>
      <c r="J147" s="108" t="s">
        <v>180</v>
      </c>
      <c r="K147" s="75"/>
      <c r="L147" s="36">
        <f t="shared" ref="L147:Q147" si="90">L148+L208</f>
        <v>2091741.1</v>
      </c>
      <c r="M147" s="36">
        <f t="shared" si="90"/>
        <v>1723397.5</v>
      </c>
      <c r="N147" s="36">
        <f t="shared" si="90"/>
        <v>2097677.8000000003</v>
      </c>
      <c r="O147" s="36">
        <f t="shared" si="90"/>
        <v>1069672.7</v>
      </c>
      <c r="P147" s="36">
        <f>P149+P159+P184</f>
        <v>787511.7</v>
      </c>
      <c r="Q147" s="36">
        <f t="shared" si="90"/>
        <v>775467</v>
      </c>
    </row>
    <row r="148" spans="1:61" s="29" customFormat="1" ht="41.4" customHeight="1" x14ac:dyDescent="0.25">
      <c r="A148" s="100" t="s">
        <v>180</v>
      </c>
      <c r="B148" s="34"/>
      <c r="C148" s="34" t="s">
        <v>181</v>
      </c>
      <c r="D148" s="34" t="s">
        <v>92</v>
      </c>
      <c r="E148" s="34" t="s">
        <v>81</v>
      </c>
      <c r="F148" s="34" t="s">
        <v>82</v>
      </c>
      <c r="G148" s="34" t="s">
        <v>81</v>
      </c>
      <c r="H148" s="34" t="s">
        <v>83</v>
      </c>
      <c r="I148" s="34" t="s">
        <v>82</v>
      </c>
      <c r="J148" s="44" t="s">
        <v>182</v>
      </c>
      <c r="K148" s="100"/>
      <c r="L148" s="36">
        <f t="shared" ref="L148:Q148" si="91">L149+L159+L184+L200</f>
        <v>2093022.4000000001</v>
      </c>
      <c r="M148" s="36">
        <f t="shared" si="91"/>
        <v>1724678.8</v>
      </c>
      <c r="N148" s="36">
        <f t="shared" si="91"/>
        <v>2098959.1</v>
      </c>
      <c r="O148" s="111">
        <f t="shared" si="91"/>
        <v>1069672.7</v>
      </c>
      <c r="P148" s="36">
        <f t="shared" si="91"/>
        <v>787511.7</v>
      </c>
      <c r="Q148" s="36">
        <f t="shared" si="91"/>
        <v>775467</v>
      </c>
    </row>
    <row r="149" spans="1:61" s="29" customFormat="1" ht="41.4" customHeight="1" x14ac:dyDescent="0.25">
      <c r="A149" s="100" t="s">
        <v>180</v>
      </c>
      <c r="B149" s="34"/>
      <c r="C149" s="34" t="s">
        <v>181</v>
      </c>
      <c r="D149" s="34" t="s">
        <v>92</v>
      </c>
      <c r="E149" s="34" t="s">
        <v>177</v>
      </c>
      <c r="F149" s="34" t="s">
        <v>82</v>
      </c>
      <c r="G149" s="34" t="s">
        <v>81</v>
      </c>
      <c r="H149" s="34" t="s">
        <v>83</v>
      </c>
      <c r="I149" s="34" t="s">
        <v>176</v>
      </c>
      <c r="J149" s="44" t="s">
        <v>183</v>
      </c>
      <c r="K149" s="100"/>
      <c r="L149" s="36">
        <f t="shared" ref="L149:Q149" si="92">L150</f>
        <v>191081.60000000001</v>
      </c>
      <c r="M149" s="36">
        <f t="shared" si="92"/>
        <v>191081.60000000001</v>
      </c>
      <c r="N149" s="36">
        <f t="shared" si="92"/>
        <v>191081.60000000001</v>
      </c>
      <c r="O149" s="111">
        <f t="shared" si="92"/>
        <v>134200.5</v>
      </c>
      <c r="P149" s="36">
        <f t="shared" si="92"/>
        <v>101573.5</v>
      </c>
      <c r="Q149" s="36">
        <f t="shared" si="92"/>
        <v>127887.9</v>
      </c>
    </row>
    <row r="150" spans="1:61" s="29" customFormat="1" ht="39.6" customHeight="1" x14ac:dyDescent="0.25">
      <c r="A150" s="100" t="s">
        <v>180</v>
      </c>
      <c r="B150" s="34"/>
      <c r="C150" s="34" t="s">
        <v>181</v>
      </c>
      <c r="D150" s="34" t="s">
        <v>92</v>
      </c>
      <c r="E150" s="34" t="s">
        <v>168</v>
      </c>
      <c r="F150" s="34" t="s">
        <v>184</v>
      </c>
      <c r="G150" s="34" t="s">
        <v>81</v>
      </c>
      <c r="H150" s="34" t="s">
        <v>83</v>
      </c>
      <c r="I150" s="34" t="s">
        <v>176</v>
      </c>
      <c r="J150" s="44" t="s">
        <v>185</v>
      </c>
      <c r="K150" s="100"/>
      <c r="L150" s="36">
        <f>L151</f>
        <v>191081.60000000001</v>
      </c>
      <c r="M150" s="36">
        <f>M151</f>
        <v>191081.60000000001</v>
      </c>
      <c r="N150" s="36">
        <f t="shared" ref="N150:Q150" si="93">N151</f>
        <v>191081.60000000001</v>
      </c>
      <c r="O150" s="111">
        <f t="shared" si="93"/>
        <v>134200.5</v>
      </c>
      <c r="P150" s="36">
        <f t="shared" si="93"/>
        <v>101573.5</v>
      </c>
      <c r="Q150" s="36">
        <f t="shared" si="93"/>
        <v>127887.9</v>
      </c>
    </row>
    <row r="151" spans="1:61" ht="72" x14ac:dyDescent="0.25">
      <c r="A151" s="100" t="s">
        <v>180</v>
      </c>
      <c r="B151" s="34" t="s">
        <v>241</v>
      </c>
      <c r="C151" s="34" t="s">
        <v>181</v>
      </c>
      <c r="D151" s="34" t="s">
        <v>92</v>
      </c>
      <c r="E151" s="34" t="s">
        <v>168</v>
      </c>
      <c r="F151" s="34" t="s">
        <v>184</v>
      </c>
      <c r="G151" s="34" t="s">
        <v>110</v>
      </c>
      <c r="H151" s="34" t="s">
        <v>83</v>
      </c>
      <c r="I151" s="34" t="s">
        <v>176</v>
      </c>
      <c r="J151" s="44" t="s">
        <v>186</v>
      </c>
      <c r="K151" s="100" t="s">
        <v>208</v>
      </c>
      <c r="L151" s="36">
        <f>L152+L156+L154</f>
        <v>191081.60000000001</v>
      </c>
      <c r="M151" s="36">
        <f>M152+M156+M154</f>
        <v>191081.60000000001</v>
      </c>
      <c r="N151" s="36">
        <f>N152+N156+N154</f>
        <v>191081.60000000001</v>
      </c>
      <c r="O151" s="111">
        <v>134200.5</v>
      </c>
      <c r="P151" s="36">
        <v>101573.5</v>
      </c>
      <c r="Q151" s="36">
        <v>127887.9</v>
      </c>
    </row>
    <row r="152" spans="1:61" ht="54" x14ac:dyDescent="0.25">
      <c r="A152" s="100" t="s">
        <v>180</v>
      </c>
      <c r="B152" s="34"/>
      <c r="C152" s="34" t="s">
        <v>181</v>
      </c>
      <c r="D152" s="34" t="s">
        <v>92</v>
      </c>
      <c r="E152" s="34" t="s">
        <v>168</v>
      </c>
      <c r="F152" s="34" t="s">
        <v>184</v>
      </c>
      <c r="G152" s="34" t="s">
        <v>81</v>
      </c>
      <c r="H152" s="34" t="s">
        <v>83</v>
      </c>
      <c r="I152" s="34" t="s">
        <v>176</v>
      </c>
      <c r="J152" s="44" t="s">
        <v>187</v>
      </c>
      <c r="K152" s="100"/>
      <c r="L152" s="36">
        <f>L153</f>
        <v>126440.6</v>
      </c>
      <c r="M152" s="36">
        <f t="shared" ref="M152:P152" si="94">M153</f>
        <v>126440.6</v>
      </c>
      <c r="N152" s="36">
        <f t="shared" si="94"/>
        <v>126440.6</v>
      </c>
      <c r="O152" s="111">
        <f t="shared" si="94"/>
        <v>0</v>
      </c>
      <c r="P152" s="36">
        <f t="shared" si="94"/>
        <v>0</v>
      </c>
      <c r="Q152" s="36">
        <v>0</v>
      </c>
    </row>
    <row r="153" spans="1:61" ht="75.75" customHeight="1" x14ac:dyDescent="0.35">
      <c r="A153" s="100" t="s">
        <v>180</v>
      </c>
      <c r="B153" s="34" t="s">
        <v>241</v>
      </c>
      <c r="C153" s="34" t="s">
        <v>181</v>
      </c>
      <c r="D153" s="34" t="s">
        <v>92</v>
      </c>
      <c r="E153" s="34" t="s">
        <v>168</v>
      </c>
      <c r="F153" s="34" t="s">
        <v>184</v>
      </c>
      <c r="G153" s="34" t="s">
        <v>110</v>
      </c>
      <c r="H153" s="34" t="s">
        <v>83</v>
      </c>
      <c r="I153" s="34" t="s">
        <v>176</v>
      </c>
      <c r="J153" s="35" t="s">
        <v>242</v>
      </c>
      <c r="K153" s="100" t="s">
        <v>208</v>
      </c>
      <c r="L153" s="36">
        <v>126440.6</v>
      </c>
      <c r="M153" s="36">
        <v>126440.6</v>
      </c>
      <c r="N153" s="36">
        <v>126440.6</v>
      </c>
      <c r="O153" s="111">
        <v>0</v>
      </c>
      <c r="P153" s="36">
        <v>0</v>
      </c>
      <c r="Q153" s="36">
        <v>0</v>
      </c>
    </row>
    <row r="154" spans="1:61" s="46" customFormat="1" ht="75.75" customHeight="1" x14ac:dyDescent="0.35">
      <c r="A154" s="100" t="s">
        <v>180</v>
      </c>
      <c r="B154" s="34" t="s">
        <v>241</v>
      </c>
      <c r="C154" s="34" t="s">
        <v>181</v>
      </c>
      <c r="D154" s="34" t="s">
        <v>92</v>
      </c>
      <c r="E154" s="34" t="s">
        <v>168</v>
      </c>
      <c r="F154" s="34" t="s">
        <v>342</v>
      </c>
      <c r="G154" s="34" t="s">
        <v>110</v>
      </c>
      <c r="H154" s="34" t="s">
        <v>83</v>
      </c>
      <c r="I154" s="34" t="s">
        <v>176</v>
      </c>
      <c r="J154" s="35" t="s">
        <v>242</v>
      </c>
      <c r="K154" s="100" t="s">
        <v>208</v>
      </c>
      <c r="L154" s="36">
        <f>L155</f>
        <v>39588.6</v>
      </c>
      <c r="M154" s="36">
        <f>M155</f>
        <v>39588.6</v>
      </c>
      <c r="N154" s="36">
        <f>N155</f>
        <v>39588.6</v>
      </c>
      <c r="O154" s="111">
        <v>0</v>
      </c>
      <c r="P154" s="36">
        <v>0</v>
      </c>
      <c r="Q154" s="36">
        <v>0</v>
      </c>
      <c r="R154" s="29"/>
      <c r="S154" s="29"/>
      <c r="T154" s="29"/>
      <c r="U154" s="29"/>
      <c r="V154" s="29"/>
      <c r="W154" s="29"/>
      <c r="X154" s="29"/>
      <c r="Y154" s="29"/>
      <c r="Z154" s="29"/>
      <c r="AA154" s="29"/>
      <c r="AB154" s="29"/>
      <c r="AC154" s="29"/>
      <c r="AD154" s="29"/>
      <c r="AE154" s="29"/>
      <c r="AF154" s="29"/>
      <c r="AG154" s="29"/>
      <c r="AH154" s="29"/>
      <c r="AI154" s="29"/>
      <c r="AJ154" s="29"/>
      <c r="AK154" s="29"/>
      <c r="AL154" s="29"/>
      <c r="AM154" s="29"/>
      <c r="AN154" s="29"/>
      <c r="AO154" s="29"/>
      <c r="AP154" s="29"/>
      <c r="AQ154" s="29"/>
      <c r="AR154" s="29"/>
      <c r="AS154" s="29"/>
      <c r="AT154" s="29"/>
      <c r="AU154" s="29"/>
      <c r="AV154" s="29"/>
      <c r="AW154" s="29"/>
      <c r="AX154" s="29"/>
      <c r="AY154" s="29"/>
      <c r="AZ154" s="29"/>
      <c r="BA154" s="29"/>
      <c r="BB154" s="29"/>
      <c r="BC154" s="29"/>
      <c r="BD154" s="29"/>
      <c r="BE154" s="29"/>
      <c r="BF154" s="29"/>
      <c r="BG154" s="29"/>
      <c r="BH154" s="29"/>
      <c r="BI154" s="29"/>
    </row>
    <row r="155" spans="1:61" s="46" customFormat="1" ht="75.75" customHeight="1" x14ac:dyDescent="0.35">
      <c r="A155" s="100" t="s">
        <v>180</v>
      </c>
      <c r="B155" s="34" t="s">
        <v>241</v>
      </c>
      <c r="C155" s="34" t="s">
        <v>181</v>
      </c>
      <c r="D155" s="34" t="s">
        <v>92</v>
      </c>
      <c r="E155" s="34" t="s">
        <v>168</v>
      </c>
      <c r="F155" s="34" t="s">
        <v>342</v>
      </c>
      <c r="G155" s="34" t="s">
        <v>110</v>
      </c>
      <c r="H155" s="34" t="s">
        <v>83</v>
      </c>
      <c r="I155" s="34" t="s">
        <v>176</v>
      </c>
      <c r="J155" s="35" t="s">
        <v>242</v>
      </c>
      <c r="K155" s="100" t="s">
        <v>208</v>
      </c>
      <c r="L155" s="36">
        <v>39588.6</v>
      </c>
      <c r="M155" s="36">
        <v>39588.6</v>
      </c>
      <c r="N155" s="36">
        <v>39588.6</v>
      </c>
      <c r="O155" s="111">
        <v>0</v>
      </c>
      <c r="P155" s="36">
        <v>0</v>
      </c>
      <c r="Q155" s="36">
        <v>0</v>
      </c>
      <c r="R155" s="29"/>
      <c r="S155" s="29"/>
      <c r="T155" s="29"/>
      <c r="U155" s="29"/>
      <c r="V155" s="29"/>
      <c r="W155" s="29"/>
      <c r="X155" s="29"/>
      <c r="Y155" s="29"/>
      <c r="Z155" s="29"/>
      <c r="AA155" s="29"/>
      <c r="AB155" s="29"/>
      <c r="AC155" s="29"/>
      <c r="AD155" s="29"/>
      <c r="AE155" s="29"/>
      <c r="AF155" s="29"/>
      <c r="AG155" s="29"/>
      <c r="AH155" s="29"/>
      <c r="AI155" s="29"/>
      <c r="AJ155" s="29"/>
      <c r="AK155" s="29"/>
      <c r="AL155" s="29"/>
      <c r="AM155" s="29"/>
      <c r="AN155" s="29"/>
      <c r="AO155" s="29"/>
      <c r="AP155" s="29"/>
      <c r="AQ155" s="29"/>
      <c r="AR155" s="29"/>
      <c r="AS155" s="29"/>
      <c r="AT155" s="29"/>
      <c r="AU155" s="29"/>
      <c r="AV155" s="29"/>
      <c r="AW155" s="29"/>
      <c r="AX155" s="29"/>
      <c r="AY155" s="29"/>
      <c r="AZ155" s="29"/>
      <c r="BA155" s="29"/>
      <c r="BB155" s="29"/>
      <c r="BC155" s="29"/>
      <c r="BD155" s="29"/>
      <c r="BE155" s="29"/>
      <c r="BF155" s="29"/>
      <c r="BG155" s="29"/>
      <c r="BH155" s="29"/>
      <c r="BI155" s="29"/>
    </row>
    <row r="156" spans="1:61" s="28" customFormat="1" ht="75.75" customHeight="1" x14ac:dyDescent="0.25">
      <c r="A156" s="100" t="s">
        <v>180</v>
      </c>
      <c r="B156" s="34"/>
      <c r="C156" s="34" t="s">
        <v>181</v>
      </c>
      <c r="D156" s="34" t="s">
        <v>92</v>
      </c>
      <c r="E156" s="34" t="s">
        <v>199</v>
      </c>
      <c r="F156" s="34" t="s">
        <v>197</v>
      </c>
      <c r="G156" s="34" t="s">
        <v>81</v>
      </c>
      <c r="H156" s="34" t="s">
        <v>83</v>
      </c>
      <c r="I156" s="34" t="s">
        <v>176</v>
      </c>
      <c r="J156" s="68" t="s">
        <v>309</v>
      </c>
      <c r="K156" s="100"/>
      <c r="L156" s="36">
        <f>L157+L158</f>
        <v>25052.399999999998</v>
      </c>
      <c r="M156" s="36">
        <f>M157+M158</f>
        <v>25052.399999999998</v>
      </c>
      <c r="N156" s="36">
        <f>N157+N158</f>
        <v>25052.399999999998</v>
      </c>
      <c r="O156" s="111">
        <v>0</v>
      </c>
      <c r="P156" s="36">
        <v>0</v>
      </c>
      <c r="Q156" s="36">
        <v>0</v>
      </c>
      <c r="R156" s="29"/>
      <c r="S156" s="29"/>
      <c r="T156" s="29"/>
      <c r="U156" s="29"/>
      <c r="V156" s="29"/>
      <c r="W156" s="29"/>
      <c r="X156" s="29"/>
      <c r="Y156" s="29"/>
      <c r="Z156" s="29"/>
      <c r="AA156" s="29"/>
      <c r="AB156" s="29"/>
      <c r="AC156" s="29"/>
      <c r="AD156" s="29"/>
      <c r="AE156" s="29"/>
      <c r="AF156" s="29"/>
      <c r="AG156" s="29"/>
      <c r="AH156" s="29"/>
      <c r="AI156" s="29"/>
      <c r="AJ156" s="29"/>
      <c r="AK156" s="29"/>
      <c r="AL156" s="29"/>
      <c r="AM156" s="29"/>
      <c r="AN156" s="29"/>
      <c r="AO156" s="29"/>
      <c r="AP156" s="29"/>
      <c r="AQ156" s="29"/>
      <c r="AR156" s="29"/>
      <c r="AS156" s="29"/>
      <c r="AT156" s="29"/>
      <c r="AU156" s="29"/>
      <c r="AV156" s="29"/>
      <c r="AW156" s="29"/>
      <c r="AX156" s="29"/>
      <c r="AY156" s="29"/>
      <c r="AZ156" s="29"/>
      <c r="BA156" s="29"/>
      <c r="BB156" s="29"/>
      <c r="BC156" s="29"/>
      <c r="BD156" s="29"/>
      <c r="BE156" s="29"/>
      <c r="BF156" s="29"/>
      <c r="BG156" s="29"/>
      <c r="BH156" s="29"/>
      <c r="BI156" s="29"/>
    </row>
    <row r="157" spans="1:61" s="28" customFormat="1" ht="75.75" customHeight="1" x14ac:dyDescent="0.25">
      <c r="A157" s="100" t="s">
        <v>180</v>
      </c>
      <c r="B157" s="34" t="s">
        <v>214</v>
      </c>
      <c r="C157" s="34" t="s">
        <v>181</v>
      </c>
      <c r="D157" s="34" t="s">
        <v>92</v>
      </c>
      <c r="E157" s="34" t="s">
        <v>199</v>
      </c>
      <c r="F157" s="34" t="s">
        <v>197</v>
      </c>
      <c r="G157" s="34" t="s">
        <v>110</v>
      </c>
      <c r="H157" s="34" t="s">
        <v>83</v>
      </c>
      <c r="I157" s="34" t="s">
        <v>176</v>
      </c>
      <c r="J157" s="68" t="s">
        <v>310</v>
      </c>
      <c r="K157" s="100" t="s">
        <v>217</v>
      </c>
      <c r="L157" s="36">
        <v>24031.8</v>
      </c>
      <c r="M157" s="36">
        <v>24031.8</v>
      </c>
      <c r="N157" s="36">
        <v>24031.8</v>
      </c>
      <c r="O157" s="111">
        <v>0</v>
      </c>
      <c r="P157" s="36">
        <v>0</v>
      </c>
      <c r="Q157" s="36">
        <v>0</v>
      </c>
      <c r="R157" s="29"/>
      <c r="S157" s="29"/>
      <c r="T157" s="29"/>
      <c r="U157" s="29"/>
      <c r="V157" s="29"/>
      <c r="W157" s="29"/>
      <c r="X157" s="29"/>
      <c r="Y157" s="29"/>
      <c r="Z157" s="29"/>
      <c r="AA157" s="29"/>
      <c r="AB157" s="29"/>
      <c r="AC157" s="29"/>
      <c r="AD157" s="29"/>
      <c r="AE157" s="29"/>
      <c r="AF157" s="29"/>
      <c r="AG157" s="29"/>
      <c r="AH157" s="29"/>
      <c r="AI157" s="29"/>
      <c r="AJ157" s="29"/>
      <c r="AK157" s="29"/>
      <c r="AL157" s="29"/>
      <c r="AM157" s="29"/>
      <c r="AN157" s="29"/>
      <c r="AO157" s="29"/>
      <c r="AP157" s="29"/>
      <c r="AQ157" s="29"/>
      <c r="AR157" s="29"/>
      <c r="AS157" s="29"/>
      <c r="AT157" s="29"/>
      <c r="AU157" s="29"/>
      <c r="AV157" s="29"/>
      <c r="AW157" s="29"/>
      <c r="AX157" s="29"/>
      <c r="AY157" s="29"/>
      <c r="AZ157" s="29"/>
      <c r="BA157" s="29"/>
      <c r="BB157" s="29"/>
      <c r="BC157" s="29"/>
      <c r="BD157" s="29"/>
      <c r="BE157" s="29"/>
      <c r="BF157" s="29"/>
      <c r="BG157" s="29"/>
      <c r="BH157" s="29"/>
      <c r="BI157" s="29"/>
    </row>
    <row r="158" spans="1:61" s="29" customFormat="1" ht="75.75" customHeight="1" x14ac:dyDescent="0.25">
      <c r="A158" s="100" t="s">
        <v>180</v>
      </c>
      <c r="B158" s="34" t="s">
        <v>241</v>
      </c>
      <c r="C158" s="34" t="s">
        <v>181</v>
      </c>
      <c r="D158" s="34" t="s">
        <v>92</v>
      </c>
      <c r="E158" s="34" t="s">
        <v>199</v>
      </c>
      <c r="F158" s="34" t="s">
        <v>197</v>
      </c>
      <c r="G158" s="34" t="s">
        <v>110</v>
      </c>
      <c r="H158" s="34" t="s">
        <v>83</v>
      </c>
      <c r="I158" s="34" t="s">
        <v>176</v>
      </c>
      <c r="J158" s="68" t="s">
        <v>310</v>
      </c>
      <c r="K158" s="100" t="s">
        <v>208</v>
      </c>
      <c r="L158" s="36">
        <v>1020.6</v>
      </c>
      <c r="M158" s="36">
        <v>1020.6</v>
      </c>
      <c r="N158" s="36">
        <v>1020.6</v>
      </c>
      <c r="O158" s="111">
        <v>0</v>
      </c>
      <c r="P158" s="36">
        <v>0</v>
      </c>
      <c r="Q158" s="36">
        <v>0</v>
      </c>
    </row>
    <row r="159" spans="1:61" s="29" customFormat="1" ht="60.6" customHeight="1" x14ac:dyDescent="0.25">
      <c r="A159" s="100" t="s">
        <v>180</v>
      </c>
      <c r="B159" s="34"/>
      <c r="C159" s="34" t="s">
        <v>181</v>
      </c>
      <c r="D159" s="34" t="s">
        <v>92</v>
      </c>
      <c r="E159" s="34" t="s">
        <v>188</v>
      </c>
      <c r="F159" s="34" t="s">
        <v>82</v>
      </c>
      <c r="G159" s="34" t="s">
        <v>81</v>
      </c>
      <c r="H159" s="34" t="s">
        <v>83</v>
      </c>
      <c r="I159" s="34" t="s">
        <v>176</v>
      </c>
      <c r="J159" s="44" t="s">
        <v>189</v>
      </c>
      <c r="K159" s="100"/>
      <c r="L159" s="36">
        <f>L160+L162+L164+L166+L168+L170+L174+L176+L178+L180</f>
        <v>1290721.3999999999</v>
      </c>
      <c r="M159" s="36">
        <f>M160+M162+M164+M166+M168+M170+M174+M176+M178+M180</f>
        <v>1019087.9</v>
      </c>
      <c r="N159" s="36">
        <f t="shared" ref="N159:Q159" si="95">N160+N162+N164+N166+N168+N170+N174+N176+N178+N180</f>
        <v>1296753.2000000002</v>
      </c>
      <c r="O159" s="111">
        <f>O160+O162+O164+O166+O168+O170+O174+O176+O178+O180+O172</f>
        <v>298797.3</v>
      </c>
      <c r="P159" s="36">
        <f t="shared" si="95"/>
        <v>35741</v>
      </c>
      <c r="Q159" s="36">
        <f t="shared" si="95"/>
        <v>9419.9</v>
      </c>
    </row>
    <row r="160" spans="1:61" s="27" customFormat="1" ht="60.6" customHeight="1" x14ac:dyDescent="0.25">
      <c r="A160" s="100" t="s">
        <v>180</v>
      </c>
      <c r="B160" s="34"/>
      <c r="C160" s="34" t="s">
        <v>181</v>
      </c>
      <c r="D160" s="34" t="s">
        <v>92</v>
      </c>
      <c r="E160" s="34" t="s">
        <v>188</v>
      </c>
      <c r="F160" s="34" t="s">
        <v>243</v>
      </c>
      <c r="G160" s="34" t="s">
        <v>81</v>
      </c>
      <c r="H160" s="34" t="s">
        <v>83</v>
      </c>
      <c r="I160" s="34" t="s">
        <v>176</v>
      </c>
      <c r="J160" s="63" t="s">
        <v>311</v>
      </c>
      <c r="K160" s="100"/>
      <c r="L160" s="36">
        <f>L161</f>
        <v>437891.3</v>
      </c>
      <c r="M160" s="36">
        <f t="shared" ref="M160:Q160" si="96">M161</f>
        <v>199922.7</v>
      </c>
      <c r="N160" s="36">
        <f t="shared" si="96"/>
        <v>445107.7</v>
      </c>
      <c r="O160" s="111">
        <f t="shared" si="96"/>
        <v>19135.7</v>
      </c>
      <c r="P160" s="36">
        <f t="shared" si="96"/>
        <v>0</v>
      </c>
      <c r="Q160" s="36">
        <f t="shared" si="96"/>
        <v>8404.7999999999993</v>
      </c>
      <c r="R160" s="29"/>
      <c r="S160" s="29"/>
      <c r="T160" s="29"/>
      <c r="U160" s="29"/>
      <c r="V160" s="29"/>
      <c r="W160" s="29"/>
      <c r="X160" s="29"/>
      <c r="Y160" s="29"/>
      <c r="Z160" s="29"/>
      <c r="AA160" s="29"/>
      <c r="AB160" s="29"/>
      <c r="AC160" s="29"/>
      <c r="AD160" s="29"/>
      <c r="AE160" s="29"/>
      <c r="AF160" s="29"/>
      <c r="AG160" s="29"/>
      <c r="AH160" s="29"/>
      <c r="AI160" s="29"/>
      <c r="AJ160" s="29"/>
      <c r="AK160" s="29"/>
      <c r="AL160" s="29"/>
      <c r="AM160" s="29"/>
      <c r="AN160" s="29"/>
      <c r="AO160" s="29"/>
      <c r="AP160" s="29"/>
      <c r="AQ160" s="29"/>
      <c r="AR160" s="29"/>
      <c r="AS160" s="29"/>
      <c r="AT160" s="29"/>
      <c r="AU160" s="29"/>
      <c r="AV160" s="29"/>
      <c r="AW160" s="29"/>
      <c r="AX160" s="29"/>
      <c r="AY160" s="29"/>
      <c r="AZ160" s="29"/>
      <c r="BA160" s="29"/>
      <c r="BB160" s="29"/>
      <c r="BC160" s="29"/>
      <c r="BD160" s="29"/>
      <c r="BE160" s="29"/>
      <c r="BF160" s="29"/>
      <c r="BG160" s="29"/>
      <c r="BH160" s="29"/>
      <c r="BI160" s="29"/>
    </row>
    <row r="161" spans="1:61" s="27" customFormat="1" ht="66.599999999999994" customHeight="1" x14ac:dyDescent="0.25">
      <c r="A161" s="100" t="s">
        <v>180</v>
      </c>
      <c r="B161" s="34" t="s">
        <v>214</v>
      </c>
      <c r="C161" s="34" t="s">
        <v>181</v>
      </c>
      <c r="D161" s="34" t="s">
        <v>92</v>
      </c>
      <c r="E161" s="34" t="s">
        <v>188</v>
      </c>
      <c r="F161" s="34" t="s">
        <v>243</v>
      </c>
      <c r="G161" s="34" t="s">
        <v>110</v>
      </c>
      <c r="H161" s="34" t="s">
        <v>83</v>
      </c>
      <c r="I161" s="34" t="s">
        <v>176</v>
      </c>
      <c r="J161" s="65" t="s">
        <v>311</v>
      </c>
      <c r="K161" s="100" t="s">
        <v>217</v>
      </c>
      <c r="L161" s="36">
        <v>437891.3</v>
      </c>
      <c r="M161" s="36">
        <v>199922.7</v>
      </c>
      <c r="N161" s="36">
        <v>445107.7</v>
      </c>
      <c r="O161" s="111">
        <v>19135.7</v>
      </c>
      <c r="P161" s="36">
        <v>0</v>
      </c>
      <c r="Q161" s="36">
        <v>8404.7999999999993</v>
      </c>
      <c r="R161" s="29"/>
      <c r="S161" s="29"/>
      <c r="T161" s="29"/>
      <c r="U161" s="29"/>
      <c r="V161" s="29"/>
      <c r="W161" s="29"/>
      <c r="X161" s="29"/>
      <c r="Y161" s="29"/>
      <c r="Z161" s="29"/>
      <c r="AA161" s="29"/>
      <c r="AB161" s="29"/>
      <c r="AC161" s="29"/>
      <c r="AD161" s="29"/>
      <c r="AE161" s="29"/>
      <c r="AF161" s="29"/>
      <c r="AG161" s="29"/>
      <c r="AH161" s="29"/>
      <c r="AI161" s="29"/>
      <c r="AJ161" s="29"/>
      <c r="AK161" s="29"/>
      <c r="AL161" s="29"/>
      <c r="AM161" s="29"/>
      <c r="AN161" s="29"/>
      <c r="AO161" s="29"/>
      <c r="AP161" s="29"/>
      <c r="AQ161" s="29"/>
      <c r="AR161" s="29"/>
      <c r="AS161" s="29"/>
      <c r="AT161" s="29"/>
      <c r="AU161" s="29"/>
      <c r="AV161" s="29"/>
      <c r="AW161" s="29"/>
      <c r="AX161" s="29"/>
      <c r="AY161" s="29"/>
      <c r="AZ161" s="29"/>
      <c r="BA161" s="29"/>
      <c r="BB161" s="29"/>
      <c r="BC161" s="29"/>
      <c r="BD161" s="29"/>
      <c r="BE161" s="29"/>
      <c r="BF161" s="29"/>
      <c r="BG161" s="29"/>
      <c r="BH161" s="29"/>
      <c r="BI161" s="29"/>
    </row>
    <row r="162" spans="1:61" s="27" customFormat="1" ht="111.6" customHeight="1" x14ac:dyDescent="0.25">
      <c r="A162" s="100" t="s">
        <v>180</v>
      </c>
      <c r="B162" s="34"/>
      <c r="C162" s="34" t="s">
        <v>181</v>
      </c>
      <c r="D162" s="34" t="s">
        <v>92</v>
      </c>
      <c r="E162" s="34" t="s">
        <v>188</v>
      </c>
      <c r="F162" s="34" t="s">
        <v>99</v>
      </c>
      <c r="G162" s="34" t="s">
        <v>81</v>
      </c>
      <c r="H162" s="34" t="s">
        <v>83</v>
      </c>
      <c r="I162" s="34" t="s">
        <v>176</v>
      </c>
      <c r="J162" s="70" t="s">
        <v>377</v>
      </c>
      <c r="K162" s="100"/>
      <c r="L162" s="36">
        <f>L163</f>
        <v>14554.4</v>
      </c>
      <c r="M162" s="36">
        <f>M163</f>
        <v>0</v>
      </c>
      <c r="N162" s="36">
        <f t="shared" ref="N162:Q162" si="97">N163</f>
        <v>14554.4</v>
      </c>
      <c r="O162" s="111">
        <f t="shared" si="97"/>
        <v>0</v>
      </c>
      <c r="P162" s="36">
        <f t="shared" si="97"/>
        <v>0</v>
      </c>
      <c r="Q162" s="36">
        <f t="shared" si="97"/>
        <v>0</v>
      </c>
      <c r="R162" s="29"/>
      <c r="S162" s="29"/>
      <c r="T162" s="29"/>
      <c r="U162" s="29"/>
      <c r="V162" s="29"/>
      <c r="W162" s="29"/>
      <c r="X162" s="29"/>
      <c r="Y162" s="29"/>
      <c r="Z162" s="29"/>
      <c r="AA162" s="29"/>
      <c r="AB162" s="29"/>
      <c r="AC162" s="29"/>
      <c r="AD162" s="29"/>
      <c r="AE162" s="29"/>
      <c r="AF162" s="29"/>
      <c r="AG162" s="29"/>
      <c r="AH162" s="29"/>
      <c r="AI162" s="29"/>
      <c r="AJ162" s="29"/>
      <c r="AK162" s="29"/>
      <c r="AL162" s="29"/>
      <c r="AM162" s="29"/>
      <c r="AN162" s="29"/>
      <c r="AO162" s="29"/>
      <c r="AP162" s="29"/>
      <c r="AQ162" s="29"/>
      <c r="AR162" s="29"/>
      <c r="AS162" s="29"/>
      <c r="AT162" s="29"/>
      <c r="AU162" s="29"/>
      <c r="AV162" s="29"/>
      <c r="AW162" s="29"/>
      <c r="AX162" s="29"/>
      <c r="AY162" s="29"/>
      <c r="AZ162" s="29"/>
      <c r="BA162" s="29"/>
      <c r="BB162" s="29"/>
      <c r="BC162" s="29"/>
      <c r="BD162" s="29"/>
      <c r="BE162" s="29"/>
      <c r="BF162" s="29"/>
      <c r="BG162" s="29"/>
      <c r="BH162" s="29"/>
      <c r="BI162" s="29"/>
    </row>
    <row r="163" spans="1:61" s="27" customFormat="1" ht="94.8" customHeight="1" x14ac:dyDescent="0.25">
      <c r="A163" s="100" t="s">
        <v>180</v>
      </c>
      <c r="B163" s="34" t="s">
        <v>214</v>
      </c>
      <c r="C163" s="34" t="s">
        <v>181</v>
      </c>
      <c r="D163" s="34" t="s">
        <v>92</v>
      </c>
      <c r="E163" s="34" t="s">
        <v>188</v>
      </c>
      <c r="F163" s="34" t="s">
        <v>99</v>
      </c>
      <c r="G163" s="34" t="s">
        <v>110</v>
      </c>
      <c r="H163" s="34" t="s">
        <v>83</v>
      </c>
      <c r="I163" s="34" t="s">
        <v>176</v>
      </c>
      <c r="J163" s="70" t="s">
        <v>377</v>
      </c>
      <c r="K163" s="100" t="s">
        <v>217</v>
      </c>
      <c r="L163" s="36">
        <v>14554.4</v>
      </c>
      <c r="M163" s="36">
        <v>0</v>
      </c>
      <c r="N163" s="36">
        <v>14554.4</v>
      </c>
      <c r="O163" s="111">
        <v>0</v>
      </c>
      <c r="P163" s="36">
        <v>0</v>
      </c>
      <c r="Q163" s="36">
        <v>0</v>
      </c>
      <c r="R163" s="29"/>
      <c r="S163" s="29"/>
      <c r="T163" s="29"/>
      <c r="U163" s="29"/>
      <c r="V163" s="29"/>
      <c r="W163" s="29"/>
      <c r="X163" s="29"/>
      <c r="Y163" s="29"/>
      <c r="Z163" s="29"/>
      <c r="AA163" s="29"/>
      <c r="AB163" s="29"/>
      <c r="AC163" s="29"/>
      <c r="AD163" s="29"/>
      <c r="AE163" s="29"/>
      <c r="AF163" s="29"/>
      <c r="AG163" s="29"/>
      <c r="AH163" s="29"/>
      <c r="AI163" s="29"/>
      <c r="AJ163" s="29"/>
      <c r="AK163" s="29"/>
      <c r="AL163" s="29"/>
      <c r="AM163" s="29"/>
      <c r="AN163" s="29"/>
      <c r="AO163" s="29"/>
      <c r="AP163" s="29"/>
      <c r="AQ163" s="29"/>
      <c r="AR163" s="29"/>
      <c r="AS163" s="29"/>
      <c r="AT163" s="29"/>
      <c r="AU163" s="29"/>
      <c r="AV163" s="29"/>
      <c r="AW163" s="29"/>
      <c r="AX163" s="29"/>
      <c r="AY163" s="29"/>
      <c r="AZ163" s="29"/>
      <c r="BA163" s="29"/>
      <c r="BB163" s="29"/>
      <c r="BC163" s="29"/>
      <c r="BD163" s="29"/>
      <c r="BE163" s="29"/>
      <c r="BF163" s="29"/>
      <c r="BG163" s="29"/>
      <c r="BH163" s="29"/>
      <c r="BI163" s="29"/>
    </row>
    <row r="164" spans="1:61" s="27" customFormat="1" ht="66.599999999999994" customHeight="1" x14ac:dyDescent="0.25">
      <c r="A164" s="100" t="s">
        <v>180</v>
      </c>
      <c r="B164" s="34"/>
      <c r="C164" s="34" t="s">
        <v>181</v>
      </c>
      <c r="D164" s="34" t="s">
        <v>92</v>
      </c>
      <c r="E164" s="34" t="s">
        <v>188</v>
      </c>
      <c r="F164" s="34" t="s">
        <v>99</v>
      </c>
      <c r="G164" s="34" t="s">
        <v>173</v>
      </c>
      <c r="H164" s="34" t="s">
        <v>83</v>
      </c>
      <c r="I164" s="34" t="s">
        <v>176</v>
      </c>
      <c r="J164" s="70" t="s">
        <v>378</v>
      </c>
      <c r="K164" s="100"/>
      <c r="L164" s="36">
        <f>L165</f>
        <v>7725</v>
      </c>
      <c r="M164" s="36">
        <f>M165</f>
        <v>0</v>
      </c>
      <c r="N164" s="36">
        <f t="shared" ref="N164:Q164" si="98">N165</f>
        <v>7725</v>
      </c>
      <c r="O164" s="111">
        <f t="shared" si="98"/>
        <v>0</v>
      </c>
      <c r="P164" s="36">
        <f t="shared" si="98"/>
        <v>0</v>
      </c>
      <c r="Q164" s="36">
        <f t="shared" si="98"/>
        <v>0</v>
      </c>
      <c r="R164" s="29"/>
      <c r="S164" s="29"/>
      <c r="T164" s="29"/>
      <c r="U164" s="29"/>
      <c r="V164" s="29"/>
      <c r="W164" s="29"/>
      <c r="X164" s="29"/>
      <c r="Y164" s="29"/>
      <c r="Z164" s="29"/>
      <c r="AA164" s="29"/>
      <c r="AB164" s="29"/>
      <c r="AC164" s="29"/>
      <c r="AD164" s="29"/>
      <c r="AE164" s="29"/>
      <c r="AF164" s="29"/>
      <c r="AG164" s="29"/>
      <c r="AH164" s="29"/>
      <c r="AI164" s="29"/>
      <c r="AJ164" s="29"/>
      <c r="AK164" s="29"/>
      <c r="AL164" s="29"/>
      <c r="AM164" s="29"/>
      <c r="AN164" s="29"/>
      <c r="AO164" s="29"/>
      <c r="AP164" s="29"/>
      <c r="AQ164" s="29"/>
      <c r="AR164" s="29"/>
      <c r="AS164" s="29"/>
      <c r="AT164" s="29"/>
      <c r="AU164" s="29"/>
      <c r="AV164" s="29"/>
      <c r="AW164" s="29"/>
      <c r="AX164" s="29"/>
      <c r="AY164" s="29"/>
      <c r="AZ164" s="29"/>
      <c r="BA164" s="29"/>
      <c r="BB164" s="29"/>
      <c r="BC164" s="29"/>
      <c r="BD164" s="29"/>
      <c r="BE164" s="29"/>
      <c r="BF164" s="29"/>
      <c r="BG164" s="29"/>
      <c r="BH164" s="29"/>
      <c r="BI164" s="29"/>
    </row>
    <row r="165" spans="1:61" s="27" customFormat="1" ht="66.599999999999994" customHeight="1" x14ac:dyDescent="0.25">
      <c r="A165" s="100" t="s">
        <v>180</v>
      </c>
      <c r="B165" s="34"/>
      <c r="C165" s="34" t="s">
        <v>181</v>
      </c>
      <c r="D165" s="34" t="s">
        <v>92</v>
      </c>
      <c r="E165" s="34" t="s">
        <v>188</v>
      </c>
      <c r="F165" s="34" t="s">
        <v>317</v>
      </c>
      <c r="G165" s="34" t="s">
        <v>110</v>
      </c>
      <c r="H165" s="34" t="s">
        <v>83</v>
      </c>
      <c r="I165" s="34" t="s">
        <v>176</v>
      </c>
      <c r="J165" s="70" t="s">
        <v>378</v>
      </c>
      <c r="K165" s="100" t="s">
        <v>217</v>
      </c>
      <c r="L165" s="36">
        <v>7725</v>
      </c>
      <c r="M165" s="36">
        <v>0</v>
      </c>
      <c r="N165" s="36">
        <v>7725</v>
      </c>
      <c r="O165" s="111">
        <v>0</v>
      </c>
      <c r="P165" s="36">
        <v>0</v>
      </c>
      <c r="Q165" s="36">
        <v>0</v>
      </c>
      <c r="R165" s="29"/>
      <c r="S165" s="29"/>
      <c r="T165" s="29"/>
      <c r="U165" s="29"/>
      <c r="V165" s="29"/>
      <c r="W165" s="29"/>
      <c r="X165" s="29"/>
      <c r="Y165" s="29"/>
      <c r="Z165" s="29"/>
      <c r="AA165" s="29"/>
      <c r="AB165" s="29"/>
      <c r="AC165" s="29"/>
      <c r="AD165" s="29"/>
      <c r="AE165" s="29"/>
      <c r="AF165" s="29"/>
      <c r="AG165" s="29"/>
      <c r="AH165" s="29"/>
      <c r="AI165" s="29"/>
      <c r="AJ165" s="29"/>
      <c r="AK165" s="29"/>
      <c r="AL165" s="29"/>
      <c r="AM165" s="29"/>
      <c r="AN165" s="29"/>
      <c r="AO165" s="29"/>
      <c r="AP165" s="29"/>
      <c r="AQ165" s="29"/>
      <c r="AR165" s="29"/>
      <c r="AS165" s="29"/>
      <c r="AT165" s="29"/>
      <c r="AU165" s="29"/>
      <c r="AV165" s="29"/>
      <c r="AW165" s="29"/>
      <c r="AX165" s="29"/>
      <c r="AY165" s="29"/>
      <c r="AZ165" s="29"/>
      <c r="BA165" s="29"/>
      <c r="BB165" s="29"/>
      <c r="BC165" s="29"/>
      <c r="BD165" s="29"/>
      <c r="BE165" s="29"/>
      <c r="BF165" s="29"/>
      <c r="BG165" s="29"/>
      <c r="BH165" s="29"/>
      <c r="BI165" s="29"/>
    </row>
    <row r="166" spans="1:61" s="27" customFormat="1" ht="66.599999999999994" customHeight="1" x14ac:dyDescent="0.35">
      <c r="A166" s="100" t="s">
        <v>180</v>
      </c>
      <c r="B166" s="34"/>
      <c r="C166" s="34" t="s">
        <v>181</v>
      </c>
      <c r="D166" s="34" t="s">
        <v>92</v>
      </c>
      <c r="E166" s="34" t="s">
        <v>171</v>
      </c>
      <c r="F166" s="34" t="s">
        <v>380</v>
      </c>
      <c r="G166" s="34" t="s">
        <v>81</v>
      </c>
      <c r="H166" s="34" t="s">
        <v>83</v>
      </c>
      <c r="I166" s="34" t="s">
        <v>176</v>
      </c>
      <c r="J166" s="35" t="s">
        <v>379</v>
      </c>
      <c r="K166" s="100"/>
      <c r="L166" s="36">
        <f>L167</f>
        <v>1817.6</v>
      </c>
      <c r="M166" s="36">
        <f>M167</f>
        <v>1817.6</v>
      </c>
      <c r="N166" s="36">
        <f>N167</f>
        <v>1817.6</v>
      </c>
      <c r="O166" s="111">
        <f t="shared" ref="O166:Q166" si="99">O167</f>
        <v>0</v>
      </c>
      <c r="P166" s="36">
        <f t="shared" si="99"/>
        <v>0</v>
      </c>
      <c r="Q166" s="36">
        <f t="shared" si="99"/>
        <v>0</v>
      </c>
      <c r="R166" s="29"/>
      <c r="S166" s="29"/>
      <c r="T166" s="29"/>
      <c r="U166" s="29"/>
      <c r="V166" s="29"/>
      <c r="W166" s="29"/>
      <c r="X166" s="29"/>
      <c r="Y166" s="29"/>
      <c r="Z166" s="29"/>
      <c r="AA166" s="29"/>
      <c r="AB166" s="29"/>
      <c r="AC166" s="29"/>
      <c r="AD166" s="29"/>
      <c r="AE166" s="29"/>
      <c r="AF166" s="29"/>
      <c r="AG166" s="29"/>
      <c r="AH166" s="29"/>
      <c r="AI166" s="29"/>
      <c r="AJ166" s="29"/>
      <c r="AK166" s="29"/>
      <c r="AL166" s="29"/>
      <c r="AM166" s="29"/>
      <c r="AN166" s="29"/>
      <c r="AO166" s="29"/>
      <c r="AP166" s="29"/>
      <c r="AQ166" s="29"/>
      <c r="AR166" s="29"/>
      <c r="AS166" s="29"/>
      <c r="AT166" s="29"/>
      <c r="AU166" s="29"/>
      <c r="AV166" s="29"/>
      <c r="AW166" s="29"/>
      <c r="AX166" s="29"/>
      <c r="AY166" s="29"/>
      <c r="AZ166" s="29"/>
      <c r="BA166" s="29"/>
      <c r="BB166" s="29"/>
      <c r="BC166" s="29"/>
      <c r="BD166" s="29"/>
      <c r="BE166" s="29"/>
      <c r="BF166" s="29"/>
      <c r="BG166" s="29"/>
      <c r="BH166" s="29"/>
      <c r="BI166" s="29"/>
    </row>
    <row r="167" spans="1:61" s="27" customFormat="1" ht="66.599999999999994" customHeight="1" x14ac:dyDescent="0.35">
      <c r="A167" s="100" t="s">
        <v>180</v>
      </c>
      <c r="B167" s="34" t="s">
        <v>247</v>
      </c>
      <c r="C167" s="34" t="s">
        <v>181</v>
      </c>
      <c r="D167" s="34" t="s">
        <v>92</v>
      </c>
      <c r="E167" s="34" t="s">
        <v>171</v>
      </c>
      <c r="F167" s="34" t="s">
        <v>380</v>
      </c>
      <c r="G167" s="34" t="s">
        <v>110</v>
      </c>
      <c r="H167" s="34" t="s">
        <v>83</v>
      </c>
      <c r="I167" s="34" t="s">
        <v>176</v>
      </c>
      <c r="J167" s="35" t="s">
        <v>379</v>
      </c>
      <c r="K167" s="100" t="s">
        <v>261</v>
      </c>
      <c r="L167" s="36">
        <v>1817.6</v>
      </c>
      <c r="M167" s="36">
        <v>1817.6</v>
      </c>
      <c r="N167" s="36">
        <v>1817.6</v>
      </c>
      <c r="O167" s="111">
        <v>0</v>
      </c>
      <c r="P167" s="36">
        <v>0</v>
      </c>
      <c r="Q167" s="36">
        <v>0</v>
      </c>
      <c r="R167" s="29"/>
      <c r="S167" s="29"/>
      <c r="T167" s="29"/>
      <c r="U167" s="29"/>
      <c r="V167" s="29"/>
      <c r="W167" s="29"/>
      <c r="X167" s="29"/>
      <c r="Y167" s="29"/>
      <c r="Z167" s="29"/>
      <c r="AA167" s="29"/>
      <c r="AB167" s="29"/>
      <c r="AC167" s="29"/>
      <c r="AD167" s="29"/>
      <c r="AE167" s="29"/>
      <c r="AF167" s="29"/>
      <c r="AG167" s="29"/>
      <c r="AH167" s="29"/>
      <c r="AI167" s="29"/>
      <c r="AJ167" s="29"/>
      <c r="AK167" s="29"/>
      <c r="AL167" s="29"/>
      <c r="AM167" s="29"/>
      <c r="AN167" s="29"/>
      <c r="AO167" s="29"/>
      <c r="AP167" s="29"/>
      <c r="AQ167" s="29"/>
      <c r="AR167" s="29"/>
      <c r="AS167" s="29"/>
      <c r="AT167" s="29"/>
      <c r="AU167" s="29"/>
      <c r="AV167" s="29"/>
      <c r="AW167" s="29"/>
      <c r="AX167" s="29"/>
      <c r="AY167" s="29"/>
      <c r="AZ167" s="29"/>
      <c r="BA167" s="29"/>
      <c r="BB167" s="29"/>
      <c r="BC167" s="29"/>
      <c r="BD167" s="29"/>
      <c r="BE167" s="29"/>
      <c r="BF167" s="29"/>
      <c r="BG167" s="29"/>
      <c r="BH167" s="29"/>
      <c r="BI167" s="29"/>
    </row>
    <row r="168" spans="1:61" s="27" customFormat="1" ht="66.599999999999994" customHeight="1" x14ac:dyDescent="0.25">
      <c r="A168" s="100" t="s">
        <v>180</v>
      </c>
      <c r="B168" s="34"/>
      <c r="C168" s="34" t="s">
        <v>181</v>
      </c>
      <c r="D168" s="34" t="s">
        <v>92</v>
      </c>
      <c r="E168" s="34" t="s">
        <v>171</v>
      </c>
      <c r="F168" s="34" t="s">
        <v>312</v>
      </c>
      <c r="G168" s="34" t="s">
        <v>81</v>
      </c>
      <c r="H168" s="34" t="s">
        <v>83</v>
      </c>
      <c r="I168" s="34" t="s">
        <v>176</v>
      </c>
      <c r="J168" s="66" t="s">
        <v>343</v>
      </c>
      <c r="K168" s="100" t="s">
        <v>260</v>
      </c>
      <c r="L168" s="36">
        <f t="shared" ref="L168:Q168" si="100">L169</f>
        <v>26742.1</v>
      </c>
      <c r="M168" s="36">
        <f t="shared" si="100"/>
        <v>19172.8</v>
      </c>
      <c r="N168" s="36">
        <f t="shared" si="100"/>
        <v>26742.1</v>
      </c>
      <c r="O168" s="111">
        <f t="shared" si="100"/>
        <v>29166.1</v>
      </c>
      <c r="P168" s="36">
        <f t="shared" si="100"/>
        <v>29866.7</v>
      </c>
      <c r="Q168" s="36">
        <f t="shared" si="100"/>
        <v>0</v>
      </c>
      <c r="R168" s="29"/>
      <c r="S168" s="29"/>
      <c r="T168" s="29"/>
      <c r="U168" s="29"/>
      <c r="V168" s="29"/>
      <c r="W168" s="29"/>
      <c r="X168" s="29"/>
      <c r="Y168" s="29"/>
      <c r="Z168" s="29"/>
      <c r="AA168" s="29"/>
      <c r="AB168" s="29"/>
      <c r="AC168" s="29"/>
      <c r="AD168" s="29"/>
      <c r="AE168" s="29"/>
      <c r="AF168" s="29"/>
      <c r="AG168" s="29"/>
      <c r="AH168" s="29"/>
      <c r="AI168" s="29"/>
      <c r="AJ168" s="29"/>
      <c r="AK168" s="29"/>
      <c r="AL168" s="29"/>
      <c r="AM168" s="29"/>
      <c r="AN168" s="29"/>
      <c r="AO168" s="29"/>
      <c r="AP168" s="29"/>
      <c r="AQ168" s="29"/>
      <c r="AR168" s="29"/>
      <c r="AS168" s="29"/>
      <c r="AT168" s="29"/>
      <c r="AU168" s="29"/>
      <c r="AV168" s="29"/>
      <c r="AW168" s="29"/>
      <c r="AX168" s="29"/>
      <c r="AY168" s="29"/>
      <c r="AZ168" s="29"/>
      <c r="BA168" s="29"/>
      <c r="BB168" s="29"/>
      <c r="BC168" s="29"/>
      <c r="BD168" s="29"/>
      <c r="BE168" s="29"/>
      <c r="BF168" s="29"/>
      <c r="BG168" s="29"/>
      <c r="BH168" s="29"/>
      <c r="BI168" s="29"/>
    </row>
    <row r="169" spans="1:61" s="27" customFormat="1" ht="66.599999999999994" customHeight="1" x14ac:dyDescent="0.25">
      <c r="A169" s="100" t="s">
        <v>180</v>
      </c>
      <c r="B169" s="34" t="s">
        <v>246</v>
      </c>
      <c r="C169" s="34" t="s">
        <v>181</v>
      </c>
      <c r="D169" s="34" t="s">
        <v>92</v>
      </c>
      <c r="E169" s="34" t="s">
        <v>171</v>
      </c>
      <c r="F169" s="34" t="s">
        <v>312</v>
      </c>
      <c r="G169" s="34" t="s">
        <v>110</v>
      </c>
      <c r="H169" s="34" t="s">
        <v>83</v>
      </c>
      <c r="I169" s="34" t="s">
        <v>176</v>
      </c>
      <c r="J169" s="69" t="s">
        <v>313</v>
      </c>
      <c r="K169" s="100"/>
      <c r="L169" s="36">
        <v>26742.1</v>
      </c>
      <c r="M169" s="36">
        <v>19172.8</v>
      </c>
      <c r="N169" s="36">
        <v>26742.1</v>
      </c>
      <c r="O169" s="111">
        <v>29166.1</v>
      </c>
      <c r="P169" s="36">
        <v>29866.7</v>
      </c>
      <c r="Q169" s="36">
        <v>0</v>
      </c>
      <c r="R169" s="29"/>
      <c r="S169" s="29"/>
      <c r="T169" s="29"/>
      <c r="U169" s="29"/>
      <c r="V169" s="29"/>
      <c r="W169" s="29"/>
      <c r="X169" s="29"/>
      <c r="Y169" s="29"/>
      <c r="Z169" s="29"/>
      <c r="AA169" s="29"/>
      <c r="AB169" s="29"/>
      <c r="AC169" s="29"/>
      <c r="AD169" s="29"/>
      <c r="AE169" s="29"/>
      <c r="AF169" s="29"/>
      <c r="AG169" s="29"/>
      <c r="AH169" s="29"/>
      <c r="AI169" s="29"/>
      <c r="AJ169" s="29"/>
      <c r="AK169" s="29"/>
      <c r="AL169" s="29"/>
      <c r="AM169" s="29"/>
      <c r="AN169" s="29"/>
      <c r="AO169" s="29"/>
      <c r="AP169" s="29"/>
      <c r="AQ169" s="29"/>
      <c r="AR169" s="29"/>
      <c r="AS169" s="29"/>
      <c r="AT169" s="29"/>
      <c r="AU169" s="29"/>
      <c r="AV169" s="29"/>
      <c r="AW169" s="29"/>
      <c r="AX169" s="29"/>
      <c r="AY169" s="29"/>
      <c r="AZ169" s="29"/>
      <c r="BA169" s="29"/>
      <c r="BB169" s="29"/>
      <c r="BC169" s="29"/>
      <c r="BD169" s="29"/>
      <c r="BE169" s="29"/>
      <c r="BF169" s="29"/>
      <c r="BG169" s="29"/>
      <c r="BH169" s="29"/>
      <c r="BI169" s="29"/>
    </row>
    <row r="170" spans="1:61" s="27" customFormat="1" ht="54" x14ac:dyDescent="0.25">
      <c r="A170" s="100" t="s">
        <v>180</v>
      </c>
      <c r="B170" s="34"/>
      <c r="C170" s="34" t="s">
        <v>181</v>
      </c>
      <c r="D170" s="34" t="s">
        <v>92</v>
      </c>
      <c r="E170" s="34" t="s">
        <v>171</v>
      </c>
      <c r="F170" s="34" t="s">
        <v>191</v>
      </c>
      <c r="G170" s="34" t="s">
        <v>81</v>
      </c>
      <c r="H170" s="34" t="s">
        <v>83</v>
      </c>
      <c r="I170" s="34" t="s">
        <v>176</v>
      </c>
      <c r="J170" s="70" t="s">
        <v>192</v>
      </c>
      <c r="K170" s="100" t="s">
        <v>217</v>
      </c>
      <c r="L170" s="36">
        <f>L171</f>
        <v>932.2</v>
      </c>
      <c r="M170" s="36">
        <f>M171</f>
        <v>932.1</v>
      </c>
      <c r="N170" s="36">
        <f t="shared" ref="N170:Q170" si="101">N171</f>
        <v>932.2</v>
      </c>
      <c r="O170" s="111">
        <f t="shared" si="101"/>
        <v>886.2</v>
      </c>
      <c r="P170" s="36">
        <f t="shared" si="101"/>
        <v>979</v>
      </c>
      <c r="Q170" s="36">
        <f t="shared" si="101"/>
        <v>0</v>
      </c>
      <c r="R170" s="29"/>
      <c r="S170" s="29"/>
      <c r="T170" s="29"/>
      <c r="U170" s="29"/>
      <c r="V170" s="29"/>
      <c r="W170" s="29"/>
      <c r="X170" s="29"/>
      <c r="Y170" s="29"/>
      <c r="Z170" s="29"/>
      <c r="AA170" s="29"/>
      <c r="AB170" s="29"/>
      <c r="AC170" s="29"/>
      <c r="AD170" s="29"/>
      <c r="AE170" s="29"/>
      <c r="AF170" s="29"/>
      <c r="AG170" s="29"/>
      <c r="AH170" s="29"/>
      <c r="AI170" s="29"/>
      <c r="AJ170" s="29"/>
      <c r="AK170" s="29"/>
      <c r="AL170" s="29"/>
      <c r="AM170" s="29"/>
      <c r="AN170" s="29"/>
      <c r="AO170" s="29"/>
      <c r="AP170" s="29"/>
      <c r="AQ170" s="29"/>
      <c r="AR170" s="29"/>
      <c r="AS170" s="29"/>
      <c r="AT170" s="29"/>
      <c r="AU170" s="29"/>
      <c r="AV170" s="29"/>
      <c r="AW170" s="29"/>
      <c r="AX170" s="29"/>
      <c r="AY170" s="29"/>
      <c r="AZ170" s="29"/>
      <c r="BA170" s="29"/>
      <c r="BB170" s="29"/>
      <c r="BC170" s="29"/>
      <c r="BD170" s="29"/>
      <c r="BE170" s="29"/>
      <c r="BF170" s="29"/>
      <c r="BG170" s="29"/>
      <c r="BH170" s="29"/>
      <c r="BI170" s="29"/>
    </row>
    <row r="171" spans="1:61" s="27" customFormat="1" ht="55.2" customHeight="1" x14ac:dyDescent="0.25">
      <c r="A171" s="100" t="s">
        <v>180</v>
      </c>
      <c r="B171" s="34" t="s">
        <v>214</v>
      </c>
      <c r="C171" s="34" t="s">
        <v>181</v>
      </c>
      <c r="D171" s="34" t="s">
        <v>92</v>
      </c>
      <c r="E171" s="34" t="s">
        <v>171</v>
      </c>
      <c r="F171" s="34" t="s">
        <v>191</v>
      </c>
      <c r="G171" s="34" t="s">
        <v>110</v>
      </c>
      <c r="H171" s="34" t="s">
        <v>83</v>
      </c>
      <c r="I171" s="34" t="s">
        <v>107</v>
      </c>
      <c r="J171" s="70" t="s">
        <v>314</v>
      </c>
      <c r="K171" s="100"/>
      <c r="L171" s="36">
        <v>932.2</v>
      </c>
      <c r="M171" s="36">
        <v>932.1</v>
      </c>
      <c r="N171" s="36">
        <v>932.2</v>
      </c>
      <c r="O171" s="111">
        <v>886.2</v>
      </c>
      <c r="P171" s="36">
        <v>979</v>
      </c>
      <c r="Q171" s="36">
        <v>0</v>
      </c>
      <c r="R171" s="29"/>
      <c r="S171" s="29"/>
      <c r="T171" s="29"/>
      <c r="U171" s="29"/>
      <c r="V171" s="29"/>
      <c r="W171" s="29"/>
      <c r="X171" s="29"/>
      <c r="Y171" s="29"/>
      <c r="Z171" s="29"/>
      <c r="AA171" s="29"/>
      <c r="AB171" s="29"/>
      <c r="AC171" s="29"/>
      <c r="AD171" s="29"/>
      <c r="AE171" s="29"/>
      <c r="AF171" s="29"/>
      <c r="AG171" s="29"/>
      <c r="AH171" s="29"/>
      <c r="AI171" s="29"/>
      <c r="AJ171" s="29"/>
      <c r="AK171" s="29"/>
      <c r="AL171" s="29"/>
      <c r="AM171" s="29"/>
      <c r="AN171" s="29"/>
      <c r="AO171" s="29"/>
      <c r="AP171" s="29"/>
      <c r="AQ171" s="29"/>
      <c r="AR171" s="29"/>
      <c r="AS171" s="29"/>
      <c r="AT171" s="29"/>
      <c r="AU171" s="29"/>
      <c r="AV171" s="29"/>
      <c r="AW171" s="29"/>
      <c r="AX171" s="29"/>
      <c r="AY171" s="29"/>
      <c r="AZ171" s="29"/>
      <c r="BA171" s="29"/>
      <c r="BB171" s="29"/>
      <c r="BC171" s="29"/>
      <c r="BD171" s="29"/>
      <c r="BE171" s="29"/>
      <c r="BF171" s="29"/>
      <c r="BG171" s="29"/>
      <c r="BH171" s="29"/>
      <c r="BI171" s="29"/>
    </row>
    <row r="172" spans="1:61" s="27" customFormat="1" ht="55.2" customHeight="1" x14ac:dyDescent="0.25">
      <c r="A172" s="118" t="s">
        <v>180</v>
      </c>
      <c r="B172" s="34" t="s">
        <v>221</v>
      </c>
      <c r="C172" s="34" t="s">
        <v>181</v>
      </c>
      <c r="D172" s="34" t="s">
        <v>92</v>
      </c>
      <c r="E172" s="34" t="s">
        <v>171</v>
      </c>
      <c r="F172" s="34" t="s">
        <v>389</v>
      </c>
      <c r="G172" s="34" t="s">
        <v>81</v>
      </c>
      <c r="H172" s="34" t="s">
        <v>83</v>
      </c>
      <c r="I172" s="34" t="s">
        <v>176</v>
      </c>
      <c r="J172" s="70" t="s">
        <v>390</v>
      </c>
      <c r="K172" s="118"/>
      <c r="L172" s="36"/>
      <c r="M172" s="36"/>
      <c r="N172" s="36"/>
      <c r="O172" s="111">
        <f>O173</f>
        <v>2022.1</v>
      </c>
      <c r="P172" s="36"/>
      <c r="Q172" s="36"/>
      <c r="R172" s="29"/>
      <c r="S172" s="29"/>
      <c r="T172" s="29"/>
      <c r="U172" s="29"/>
      <c r="V172" s="29"/>
      <c r="W172" s="29"/>
      <c r="X172" s="29"/>
      <c r="Y172" s="29"/>
      <c r="Z172" s="29"/>
      <c r="AA172" s="29"/>
      <c r="AB172" s="29"/>
      <c r="AC172" s="29"/>
      <c r="AD172" s="29"/>
      <c r="AE172" s="29"/>
      <c r="AF172" s="29"/>
      <c r="AG172" s="29"/>
      <c r="AH172" s="29"/>
      <c r="AI172" s="29"/>
      <c r="AJ172" s="29"/>
      <c r="AK172" s="29"/>
      <c r="AL172" s="29"/>
      <c r="AM172" s="29"/>
      <c r="AN172" s="29"/>
      <c r="AO172" s="29"/>
      <c r="AP172" s="29"/>
      <c r="AQ172" s="29"/>
      <c r="AR172" s="29"/>
      <c r="AS172" s="29"/>
      <c r="AT172" s="29"/>
      <c r="AU172" s="29"/>
      <c r="AV172" s="29"/>
      <c r="AW172" s="29"/>
      <c r="AX172" s="29"/>
      <c r="AY172" s="29"/>
      <c r="AZ172" s="29"/>
      <c r="BA172" s="29"/>
      <c r="BB172" s="29"/>
      <c r="BC172" s="29"/>
      <c r="BD172" s="29"/>
      <c r="BE172" s="29"/>
      <c r="BF172" s="29"/>
      <c r="BG172" s="29"/>
      <c r="BH172" s="29"/>
      <c r="BI172" s="29"/>
    </row>
    <row r="173" spans="1:61" s="27" customFormat="1" ht="100.2" customHeight="1" x14ac:dyDescent="0.25">
      <c r="A173" s="118" t="s">
        <v>180</v>
      </c>
      <c r="B173" s="34" t="s">
        <v>221</v>
      </c>
      <c r="C173" s="34" t="s">
        <v>181</v>
      </c>
      <c r="D173" s="34" t="s">
        <v>92</v>
      </c>
      <c r="E173" s="34" t="s">
        <v>171</v>
      </c>
      <c r="F173" s="34" t="s">
        <v>389</v>
      </c>
      <c r="G173" s="34" t="s">
        <v>110</v>
      </c>
      <c r="H173" s="34" t="s">
        <v>83</v>
      </c>
      <c r="I173" s="34" t="s">
        <v>176</v>
      </c>
      <c r="J173" s="70" t="s">
        <v>390</v>
      </c>
      <c r="K173" s="118" t="s">
        <v>220</v>
      </c>
      <c r="L173" s="36">
        <v>0</v>
      </c>
      <c r="M173" s="36">
        <v>0</v>
      </c>
      <c r="N173" s="36">
        <v>0</v>
      </c>
      <c r="O173" s="111">
        <v>2022.1</v>
      </c>
      <c r="P173" s="36">
        <v>0</v>
      </c>
      <c r="Q173" s="36">
        <v>0</v>
      </c>
      <c r="R173" s="29"/>
      <c r="S173" s="29"/>
      <c r="T173" s="29"/>
      <c r="U173" s="29"/>
      <c r="V173" s="29"/>
      <c r="W173" s="29"/>
      <c r="X173" s="29"/>
      <c r="Y173" s="29"/>
      <c r="Z173" s="29"/>
      <c r="AA173" s="29"/>
      <c r="AB173" s="29"/>
      <c r="AC173" s="29"/>
      <c r="AD173" s="29"/>
      <c r="AE173" s="29"/>
      <c r="AF173" s="29"/>
      <c r="AG173" s="29"/>
      <c r="AH173" s="29"/>
      <c r="AI173" s="29"/>
      <c r="AJ173" s="29"/>
      <c r="AK173" s="29"/>
      <c r="AL173" s="29"/>
      <c r="AM173" s="29"/>
      <c r="AN173" s="29"/>
      <c r="AO173" s="29"/>
      <c r="AP173" s="29"/>
      <c r="AQ173" s="29"/>
      <c r="AR173" s="29"/>
      <c r="AS173" s="29"/>
      <c r="AT173" s="29"/>
      <c r="AU173" s="29"/>
      <c r="AV173" s="29"/>
      <c r="AW173" s="29"/>
      <c r="AX173" s="29"/>
      <c r="AY173" s="29"/>
      <c r="AZ173" s="29"/>
      <c r="BA173" s="29"/>
      <c r="BB173" s="29"/>
      <c r="BC173" s="29"/>
      <c r="BD173" s="29"/>
      <c r="BE173" s="29"/>
      <c r="BF173" s="29"/>
      <c r="BG173" s="29"/>
      <c r="BH173" s="29"/>
      <c r="BI173" s="29"/>
    </row>
    <row r="174" spans="1:61" s="27" customFormat="1" ht="36" x14ac:dyDescent="0.25">
      <c r="A174" s="100" t="s">
        <v>180</v>
      </c>
      <c r="B174" s="34"/>
      <c r="C174" s="34" t="s">
        <v>181</v>
      </c>
      <c r="D174" s="34" t="s">
        <v>92</v>
      </c>
      <c r="E174" s="34" t="s">
        <v>171</v>
      </c>
      <c r="F174" s="34" t="s">
        <v>344</v>
      </c>
      <c r="G174" s="34" t="s">
        <v>81</v>
      </c>
      <c r="H174" s="34" t="s">
        <v>83</v>
      </c>
      <c r="I174" s="34" t="s">
        <v>176</v>
      </c>
      <c r="J174" s="66" t="s">
        <v>346</v>
      </c>
      <c r="K174" s="100"/>
      <c r="L174" s="36">
        <f t="shared" ref="L174:Q174" si="102">L175</f>
        <v>242.4</v>
      </c>
      <c r="M174" s="36">
        <f t="shared" si="102"/>
        <v>242.4</v>
      </c>
      <c r="N174" s="36">
        <f t="shared" si="102"/>
        <v>242.4</v>
      </c>
      <c r="O174" s="111">
        <f t="shared" si="102"/>
        <v>242.4</v>
      </c>
      <c r="P174" s="36">
        <f t="shared" si="102"/>
        <v>215.7</v>
      </c>
      <c r="Q174" s="36">
        <f t="shared" si="102"/>
        <v>0</v>
      </c>
      <c r="R174" s="29"/>
      <c r="S174" s="29"/>
      <c r="T174" s="29"/>
      <c r="U174" s="29"/>
      <c r="V174" s="29"/>
      <c r="W174" s="29"/>
      <c r="X174" s="29"/>
      <c r="Y174" s="29"/>
      <c r="Z174" s="29"/>
      <c r="AA174" s="29"/>
      <c r="AB174" s="29"/>
      <c r="AC174" s="29"/>
      <c r="AD174" s="29"/>
      <c r="AE174" s="29"/>
      <c r="AF174" s="29"/>
      <c r="AG174" s="29"/>
      <c r="AH174" s="29"/>
      <c r="AI174" s="29"/>
      <c r="AJ174" s="29"/>
      <c r="AK174" s="29"/>
      <c r="AL174" s="29"/>
      <c r="AM174" s="29"/>
      <c r="AN174" s="29"/>
      <c r="AO174" s="29"/>
      <c r="AP174" s="29"/>
      <c r="AQ174" s="29"/>
      <c r="AR174" s="29"/>
      <c r="AS174" s="29"/>
      <c r="AT174" s="29"/>
      <c r="AU174" s="29"/>
      <c r="AV174" s="29"/>
      <c r="AW174" s="29"/>
      <c r="AX174" s="29"/>
      <c r="AY174" s="29"/>
      <c r="AZ174" s="29"/>
      <c r="BA174" s="29"/>
      <c r="BB174" s="29"/>
      <c r="BC174" s="29"/>
      <c r="BD174" s="29"/>
      <c r="BE174" s="29"/>
      <c r="BF174" s="29"/>
      <c r="BG174" s="29"/>
      <c r="BH174" s="29"/>
      <c r="BI174" s="29"/>
    </row>
    <row r="175" spans="1:61" s="27" customFormat="1" ht="72" x14ac:dyDescent="0.25">
      <c r="A175" s="100" t="s">
        <v>180</v>
      </c>
      <c r="B175" s="34" t="s">
        <v>230</v>
      </c>
      <c r="C175" s="34" t="s">
        <v>181</v>
      </c>
      <c r="D175" s="34" t="s">
        <v>92</v>
      </c>
      <c r="E175" s="34" t="s">
        <v>171</v>
      </c>
      <c r="F175" s="34" t="s">
        <v>344</v>
      </c>
      <c r="G175" s="34" t="s">
        <v>110</v>
      </c>
      <c r="H175" s="34" t="s">
        <v>83</v>
      </c>
      <c r="I175" s="34" t="s">
        <v>176</v>
      </c>
      <c r="J175" s="69" t="s">
        <v>345</v>
      </c>
      <c r="K175" s="100" t="s">
        <v>232</v>
      </c>
      <c r="L175" s="36">
        <v>242.4</v>
      </c>
      <c r="M175" s="36">
        <v>242.4</v>
      </c>
      <c r="N175" s="36">
        <v>242.4</v>
      </c>
      <c r="O175" s="111">
        <v>242.4</v>
      </c>
      <c r="P175" s="36">
        <v>215.7</v>
      </c>
      <c r="Q175" s="36">
        <v>0</v>
      </c>
      <c r="R175" s="29"/>
      <c r="S175" s="29"/>
      <c r="T175" s="29"/>
      <c r="U175" s="29"/>
      <c r="V175" s="29"/>
      <c r="W175" s="29"/>
      <c r="X175" s="29"/>
      <c r="Y175" s="29"/>
      <c r="Z175" s="29"/>
      <c r="AA175" s="29"/>
      <c r="AB175" s="29"/>
      <c r="AC175" s="29"/>
      <c r="AD175" s="29"/>
      <c r="AE175" s="29"/>
      <c r="AF175" s="29"/>
      <c r="AG175" s="29"/>
      <c r="AH175" s="29"/>
      <c r="AI175" s="29"/>
      <c r="AJ175" s="29"/>
      <c r="AK175" s="29"/>
      <c r="AL175" s="29"/>
      <c r="AM175" s="29"/>
      <c r="AN175" s="29"/>
      <c r="AO175" s="29"/>
      <c r="AP175" s="29"/>
      <c r="AQ175" s="29"/>
      <c r="AR175" s="29"/>
      <c r="AS175" s="29"/>
      <c r="AT175" s="29"/>
      <c r="AU175" s="29"/>
      <c r="AV175" s="29"/>
      <c r="AW175" s="29"/>
      <c r="AX175" s="29"/>
      <c r="AY175" s="29"/>
      <c r="AZ175" s="29"/>
      <c r="BA175" s="29"/>
      <c r="BB175" s="29"/>
      <c r="BC175" s="29"/>
      <c r="BD175" s="29"/>
      <c r="BE175" s="29"/>
      <c r="BF175" s="29"/>
      <c r="BG175" s="29"/>
      <c r="BH175" s="29"/>
      <c r="BI175" s="29"/>
    </row>
    <row r="176" spans="1:61" s="27" customFormat="1" ht="61.8" customHeight="1" x14ac:dyDescent="0.25">
      <c r="A176" s="100" t="s">
        <v>180</v>
      </c>
      <c r="B176" s="34"/>
      <c r="C176" s="34" t="s">
        <v>181</v>
      </c>
      <c r="D176" s="34" t="s">
        <v>92</v>
      </c>
      <c r="E176" s="34" t="s">
        <v>171</v>
      </c>
      <c r="F176" s="34" t="s">
        <v>381</v>
      </c>
      <c r="G176" s="34" t="s">
        <v>81</v>
      </c>
      <c r="H176" s="34" t="s">
        <v>83</v>
      </c>
      <c r="I176" s="34" t="s">
        <v>176</v>
      </c>
      <c r="J176" s="66" t="s">
        <v>382</v>
      </c>
      <c r="K176" s="100"/>
      <c r="L176" s="36">
        <f>L177</f>
        <v>579409.9</v>
      </c>
      <c r="M176" s="36">
        <f>M177</f>
        <v>579409.9</v>
      </c>
      <c r="N176" s="36">
        <f t="shared" ref="N176:Q176" si="103">N177</f>
        <v>579409.9</v>
      </c>
      <c r="O176" s="111">
        <f t="shared" si="103"/>
        <v>0</v>
      </c>
      <c r="P176" s="36">
        <f t="shared" si="103"/>
        <v>0</v>
      </c>
      <c r="Q176" s="36">
        <f t="shared" si="103"/>
        <v>0</v>
      </c>
      <c r="R176" s="29"/>
      <c r="S176" s="29"/>
      <c r="T176" s="29"/>
      <c r="U176" s="29"/>
      <c r="V176" s="29"/>
      <c r="W176" s="29"/>
      <c r="X176" s="29"/>
      <c r="Y176" s="29"/>
      <c r="Z176" s="29"/>
      <c r="AA176" s="29"/>
      <c r="AB176" s="29"/>
      <c r="AC176" s="29"/>
      <c r="AD176" s="29"/>
      <c r="AE176" s="29"/>
      <c r="AF176" s="29"/>
      <c r="AG176" s="29"/>
      <c r="AH176" s="29"/>
      <c r="AI176" s="29"/>
      <c r="AJ176" s="29"/>
      <c r="AK176" s="29"/>
      <c r="AL176" s="29"/>
      <c r="AM176" s="29"/>
      <c r="AN176" s="29"/>
      <c r="AO176" s="29"/>
      <c r="AP176" s="29"/>
      <c r="AQ176" s="29"/>
      <c r="AR176" s="29"/>
      <c r="AS176" s="29"/>
      <c r="AT176" s="29"/>
      <c r="AU176" s="29"/>
      <c r="AV176" s="29"/>
      <c r="AW176" s="29"/>
      <c r="AX176" s="29"/>
      <c r="AY176" s="29"/>
      <c r="AZ176" s="29"/>
      <c r="BA176" s="29"/>
      <c r="BB176" s="29"/>
      <c r="BC176" s="29"/>
      <c r="BD176" s="29"/>
      <c r="BE176" s="29"/>
      <c r="BF176" s="29"/>
      <c r="BG176" s="29"/>
      <c r="BH176" s="29"/>
      <c r="BI176" s="29"/>
    </row>
    <row r="177" spans="1:61" s="27" customFormat="1" ht="69" customHeight="1" x14ac:dyDescent="0.25">
      <c r="A177" s="100" t="s">
        <v>180</v>
      </c>
      <c r="B177" s="34" t="s">
        <v>214</v>
      </c>
      <c r="C177" s="34" t="s">
        <v>181</v>
      </c>
      <c r="D177" s="34" t="s">
        <v>92</v>
      </c>
      <c r="E177" s="34" t="s">
        <v>171</v>
      </c>
      <c r="F177" s="34" t="s">
        <v>381</v>
      </c>
      <c r="G177" s="34" t="s">
        <v>110</v>
      </c>
      <c r="H177" s="34" t="s">
        <v>83</v>
      </c>
      <c r="I177" s="34" t="s">
        <v>176</v>
      </c>
      <c r="J177" s="66" t="s">
        <v>382</v>
      </c>
      <c r="K177" s="100" t="s">
        <v>217</v>
      </c>
      <c r="L177" s="36">
        <v>579409.9</v>
      </c>
      <c r="M177" s="36">
        <v>579409.9</v>
      </c>
      <c r="N177" s="36">
        <v>579409.9</v>
      </c>
      <c r="O177" s="111">
        <v>0</v>
      </c>
      <c r="P177" s="36">
        <v>0</v>
      </c>
      <c r="Q177" s="36">
        <v>0</v>
      </c>
      <c r="R177" s="29"/>
      <c r="S177" s="29"/>
      <c r="T177" s="29"/>
      <c r="U177" s="29"/>
      <c r="V177" s="29"/>
      <c r="W177" s="29"/>
      <c r="X177" s="29"/>
      <c r="Y177" s="29"/>
      <c r="Z177" s="29"/>
      <c r="AA177" s="29"/>
      <c r="AB177" s="29"/>
      <c r="AC177" s="29"/>
      <c r="AD177" s="29"/>
      <c r="AE177" s="29"/>
      <c r="AF177" s="29"/>
      <c r="AG177" s="29"/>
      <c r="AH177" s="29"/>
      <c r="AI177" s="29"/>
      <c r="AJ177" s="29"/>
      <c r="AK177" s="29"/>
      <c r="AL177" s="29"/>
      <c r="AM177" s="29"/>
      <c r="AN177" s="29"/>
      <c r="AO177" s="29"/>
      <c r="AP177" s="29"/>
      <c r="AQ177" s="29"/>
      <c r="AR177" s="29"/>
      <c r="AS177" s="29"/>
      <c r="AT177" s="29"/>
      <c r="AU177" s="29"/>
      <c r="AV177" s="29"/>
      <c r="AW177" s="29"/>
      <c r="AX177" s="29"/>
      <c r="AY177" s="29"/>
      <c r="AZ177" s="29"/>
      <c r="BA177" s="29"/>
      <c r="BB177" s="29"/>
      <c r="BC177" s="29"/>
      <c r="BD177" s="29"/>
      <c r="BE177" s="29"/>
      <c r="BF177" s="29"/>
      <c r="BG177" s="29"/>
      <c r="BH177" s="29"/>
      <c r="BI177" s="29"/>
    </row>
    <row r="178" spans="1:61" s="27" customFormat="1" ht="69" customHeight="1" x14ac:dyDescent="0.25">
      <c r="A178" s="100" t="s">
        <v>180</v>
      </c>
      <c r="B178" s="34"/>
      <c r="C178" s="34" t="s">
        <v>181</v>
      </c>
      <c r="D178" s="34" t="s">
        <v>92</v>
      </c>
      <c r="E178" s="34" t="s">
        <v>171</v>
      </c>
      <c r="F178" s="34" t="s">
        <v>384</v>
      </c>
      <c r="G178" s="34" t="s">
        <v>81</v>
      </c>
      <c r="H178" s="34" t="s">
        <v>83</v>
      </c>
      <c r="I178" s="34" t="s">
        <v>176</v>
      </c>
      <c r="J178" s="66" t="s">
        <v>383</v>
      </c>
      <c r="K178" s="100"/>
      <c r="L178" s="36">
        <f>L179</f>
        <v>468.8</v>
      </c>
      <c r="M178" s="36">
        <f>M179</f>
        <v>468.8</v>
      </c>
      <c r="N178" s="36">
        <f t="shared" ref="N178:Q178" si="104">N179</f>
        <v>468.8</v>
      </c>
      <c r="O178" s="111">
        <f t="shared" si="104"/>
        <v>852.2</v>
      </c>
      <c r="P178" s="36">
        <f t="shared" si="104"/>
        <v>0</v>
      </c>
      <c r="Q178" s="36">
        <f t="shared" si="104"/>
        <v>0</v>
      </c>
      <c r="R178" s="29"/>
      <c r="S178" s="29"/>
      <c r="T178" s="29"/>
      <c r="U178" s="29"/>
      <c r="V178" s="29"/>
      <c r="W178" s="29"/>
      <c r="X178" s="29"/>
      <c r="Y178" s="29"/>
      <c r="Z178" s="29"/>
      <c r="AA178" s="29"/>
      <c r="AB178" s="29"/>
      <c r="AC178" s="29"/>
      <c r="AD178" s="29"/>
      <c r="AE178" s="29"/>
      <c r="AF178" s="29"/>
      <c r="AG178" s="29"/>
      <c r="AH178" s="29"/>
      <c r="AI178" s="29"/>
      <c r="AJ178" s="29"/>
      <c r="AK178" s="29"/>
      <c r="AL178" s="29"/>
      <c r="AM178" s="29"/>
      <c r="AN178" s="29"/>
      <c r="AO178" s="29"/>
      <c r="AP178" s="29"/>
      <c r="AQ178" s="29"/>
      <c r="AR178" s="29"/>
      <c r="AS178" s="29"/>
      <c r="AT178" s="29"/>
      <c r="AU178" s="29"/>
      <c r="AV178" s="29"/>
      <c r="AW178" s="29"/>
      <c r="AX178" s="29"/>
      <c r="AY178" s="29"/>
      <c r="AZ178" s="29"/>
      <c r="BA178" s="29"/>
      <c r="BB178" s="29"/>
      <c r="BC178" s="29"/>
      <c r="BD178" s="29"/>
      <c r="BE178" s="29"/>
      <c r="BF178" s="29"/>
      <c r="BG178" s="29"/>
      <c r="BH178" s="29"/>
      <c r="BI178" s="29"/>
    </row>
    <row r="179" spans="1:61" s="27" customFormat="1" ht="69" customHeight="1" x14ac:dyDescent="0.25">
      <c r="A179" s="100" t="s">
        <v>180</v>
      </c>
      <c r="B179" s="34" t="s">
        <v>246</v>
      </c>
      <c r="C179" s="34" t="s">
        <v>181</v>
      </c>
      <c r="D179" s="34" t="s">
        <v>92</v>
      </c>
      <c r="E179" s="34" t="s">
        <v>171</v>
      </c>
      <c r="F179" s="34" t="s">
        <v>384</v>
      </c>
      <c r="G179" s="34" t="s">
        <v>110</v>
      </c>
      <c r="H179" s="34" t="s">
        <v>83</v>
      </c>
      <c r="I179" s="34" t="s">
        <v>176</v>
      </c>
      <c r="J179" s="66" t="s">
        <v>383</v>
      </c>
      <c r="K179" s="100" t="s">
        <v>260</v>
      </c>
      <c r="L179" s="36">
        <v>468.8</v>
      </c>
      <c r="M179" s="36">
        <v>468.8</v>
      </c>
      <c r="N179" s="36">
        <v>468.8</v>
      </c>
      <c r="O179" s="111">
        <v>852.2</v>
      </c>
      <c r="P179" s="36">
        <v>0</v>
      </c>
      <c r="Q179" s="36">
        <v>0</v>
      </c>
      <c r="R179" s="29"/>
      <c r="S179" s="29"/>
      <c r="T179" s="29"/>
      <c r="U179" s="29"/>
      <c r="V179" s="29"/>
      <c r="W179" s="29"/>
      <c r="X179" s="29"/>
      <c r="Y179" s="29"/>
      <c r="Z179" s="29"/>
      <c r="AA179" s="29"/>
      <c r="AB179" s="29"/>
      <c r="AC179" s="29"/>
      <c r="AD179" s="29"/>
      <c r="AE179" s="29"/>
      <c r="AF179" s="29"/>
      <c r="AG179" s="29"/>
      <c r="AH179" s="29"/>
      <c r="AI179" s="29"/>
      <c r="AJ179" s="29"/>
      <c r="AK179" s="29"/>
      <c r="AL179" s="29"/>
      <c r="AM179" s="29"/>
      <c r="AN179" s="29"/>
      <c r="AO179" s="29"/>
      <c r="AP179" s="29"/>
      <c r="AQ179" s="29"/>
      <c r="AR179" s="29"/>
      <c r="AS179" s="29"/>
      <c r="AT179" s="29"/>
      <c r="AU179" s="29"/>
      <c r="AV179" s="29"/>
      <c r="AW179" s="29"/>
      <c r="AX179" s="29"/>
      <c r="AY179" s="29"/>
      <c r="AZ179" s="29"/>
      <c r="BA179" s="29"/>
      <c r="BB179" s="29"/>
      <c r="BC179" s="29"/>
      <c r="BD179" s="29"/>
      <c r="BE179" s="29"/>
      <c r="BF179" s="29"/>
      <c r="BG179" s="29"/>
      <c r="BH179" s="29"/>
      <c r="BI179" s="29"/>
    </row>
    <row r="180" spans="1:61" s="27" customFormat="1" ht="42.6" customHeight="1" x14ac:dyDescent="0.25">
      <c r="A180" s="100" t="s">
        <v>180</v>
      </c>
      <c r="B180" s="34"/>
      <c r="C180" s="34" t="s">
        <v>181</v>
      </c>
      <c r="D180" s="34" t="s">
        <v>92</v>
      </c>
      <c r="E180" s="34" t="s">
        <v>244</v>
      </c>
      <c r="F180" s="34" t="s">
        <v>197</v>
      </c>
      <c r="G180" s="34" t="s">
        <v>81</v>
      </c>
      <c r="H180" s="34" t="s">
        <v>83</v>
      </c>
      <c r="I180" s="34" t="s">
        <v>176</v>
      </c>
      <c r="J180" s="99" t="s">
        <v>248</v>
      </c>
      <c r="K180" s="100"/>
      <c r="L180" s="36">
        <f>L181+L182+L183</f>
        <v>220937.7</v>
      </c>
      <c r="M180" s="36">
        <f t="shared" ref="M180:Q180" si="105">M181+M182+M183</f>
        <v>217121.6</v>
      </c>
      <c r="N180" s="36">
        <f t="shared" si="105"/>
        <v>219753.1</v>
      </c>
      <c r="O180" s="111">
        <f t="shared" si="105"/>
        <v>246492.6</v>
      </c>
      <c r="P180" s="36">
        <f t="shared" si="105"/>
        <v>4679.6000000000004</v>
      </c>
      <c r="Q180" s="36">
        <f t="shared" si="105"/>
        <v>1015.1</v>
      </c>
      <c r="R180" s="29"/>
      <c r="S180" s="29"/>
      <c r="T180" s="29"/>
      <c r="U180" s="29"/>
      <c r="V180" s="29"/>
      <c r="W180" s="29"/>
      <c r="X180" s="29"/>
      <c r="Y180" s="29"/>
      <c r="Z180" s="29"/>
      <c r="AA180" s="29"/>
      <c r="AB180" s="29"/>
      <c r="AC180" s="29"/>
      <c r="AD180" s="29"/>
      <c r="AE180" s="29"/>
      <c r="AF180" s="29"/>
      <c r="AG180" s="29"/>
      <c r="AH180" s="29"/>
      <c r="AI180" s="29"/>
      <c r="AJ180" s="29"/>
      <c r="AK180" s="29"/>
      <c r="AL180" s="29"/>
      <c r="AM180" s="29"/>
      <c r="AN180" s="29"/>
      <c r="AO180" s="29"/>
      <c r="AP180" s="29"/>
      <c r="AQ180" s="29"/>
      <c r="AR180" s="29"/>
      <c r="AS180" s="29"/>
      <c r="AT180" s="29"/>
      <c r="AU180" s="29"/>
      <c r="AV180" s="29"/>
      <c r="AW180" s="29"/>
      <c r="AX180" s="29"/>
      <c r="AY180" s="29"/>
      <c r="AZ180" s="29"/>
      <c r="BA180" s="29"/>
      <c r="BB180" s="29"/>
      <c r="BC180" s="29"/>
      <c r="BD180" s="29"/>
      <c r="BE180" s="29"/>
      <c r="BF180" s="29"/>
      <c r="BG180" s="29"/>
      <c r="BH180" s="29"/>
      <c r="BI180" s="29"/>
    </row>
    <row r="181" spans="1:61" s="27" customFormat="1" ht="54" x14ac:dyDescent="0.25">
      <c r="A181" s="100" t="s">
        <v>180</v>
      </c>
      <c r="B181" s="34" t="s">
        <v>214</v>
      </c>
      <c r="C181" s="34" t="s">
        <v>181</v>
      </c>
      <c r="D181" s="34" t="s">
        <v>92</v>
      </c>
      <c r="E181" s="34" t="s">
        <v>244</v>
      </c>
      <c r="F181" s="34" t="s">
        <v>197</v>
      </c>
      <c r="G181" s="34" t="s">
        <v>110</v>
      </c>
      <c r="H181" s="34" t="s">
        <v>83</v>
      </c>
      <c r="I181" s="34" t="s">
        <v>176</v>
      </c>
      <c r="J181" s="44" t="s">
        <v>245</v>
      </c>
      <c r="K181" s="100" t="s">
        <v>217</v>
      </c>
      <c r="L181" s="36">
        <v>8870.2000000000007</v>
      </c>
      <c r="M181" s="36">
        <v>5957.5</v>
      </c>
      <c r="N181" s="36">
        <v>7685.6</v>
      </c>
      <c r="O181" s="111">
        <v>233268.9</v>
      </c>
      <c r="P181" s="36">
        <v>0</v>
      </c>
      <c r="Q181" s="36">
        <v>0</v>
      </c>
      <c r="R181" s="29"/>
      <c r="S181" s="29"/>
      <c r="T181" s="29"/>
      <c r="U181" s="29"/>
      <c r="V181" s="29"/>
      <c r="W181" s="29"/>
      <c r="X181" s="29"/>
      <c r="Y181" s="29"/>
      <c r="Z181" s="29"/>
      <c r="AA181" s="29"/>
      <c r="AB181" s="29"/>
      <c r="AC181" s="29"/>
      <c r="AD181" s="29"/>
      <c r="AE181" s="29"/>
      <c r="AF181" s="29"/>
      <c r="AG181" s="29"/>
      <c r="AH181" s="29"/>
      <c r="AI181" s="29"/>
      <c r="AJ181" s="29"/>
      <c r="AK181" s="29"/>
      <c r="AL181" s="29"/>
      <c r="AM181" s="29"/>
      <c r="AN181" s="29"/>
      <c r="AO181" s="29"/>
      <c r="AP181" s="29"/>
      <c r="AQ181" s="29"/>
      <c r="AR181" s="29"/>
      <c r="AS181" s="29"/>
      <c r="AT181" s="29"/>
      <c r="AU181" s="29"/>
      <c r="AV181" s="29"/>
      <c r="AW181" s="29"/>
      <c r="AX181" s="29"/>
      <c r="AY181" s="29"/>
      <c r="AZ181" s="29"/>
      <c r="BA181" s="29"/>
      <c r="BB181" s="29"/>
      <c r="BC181" s="29"/>
      <c r="BD181" s="29"/>
      <c r="BE181" s="29"/>
      <c r="BF181" s="29"/>
      <c r="BG181" s="29"/>
      <c r="BH181" s="29"/>
      <c r="BI181" s="29"/>
    </row>
    <row r="182" spans="1:61" s="27" customFormat="1" ht="72" x14ac:dyDescent="0.25">
      <c r="A182" s="100" t="s">
        <v>180</v>
      </c>
      <c r="B182" s="34" t="s">
        <v>246</v>
      </c>
      <c r="C182" s="34" t="s">
        <v>181</v>
      </c>
      <c r="D182" s="34" t="s">
        <v>92</v>
      </c>
      <c r="E182" s="34" t="s">
        <v>244</v>
      </c>
      <c r="F182" s="34" t="s">
        <v>197</v>
      </c>
      <c r="G182" s="34" t="s">
        <v>110</v>
      </c>
      <c r="H182" s="34" t="s">
        <v>83</v>
      </c>
      <c r="I182" s="34" t="s">
        <v>176</v>
      </c>
      <c r="J182" s="44" t="s">
        <v>245</v>
      </c>
      <c r="K182" s="100" t="s">
        <v>260</v>
      </c>
      <c r="L182" s="36">
        <v>211052.4</v>
      </c>
      <c r="M182" s="36">
        <v>210515</v>
      </c>
      <c r="N182" s="36">
        <v>211052.4</v>
      </c>
      <c r="O182" s="111">
        <v>12208.6</v>
      </c>
      <c r="P182" s="36">
        <v>3664.5</v>
      </c>
      <c r="Q182" s="36">
        <v>0</v>
      </c>
      <c r="R182" s="29"/>
      <c r="S182" s="29"/>
      <c r="T182" s="29"/>
      <c r="U182" s="29"/>
      <c r="V182" s="29"/>
      <c r="W182" s="29"/>
      <c r="X182" s="29"/>
      <c r="Y182" s="29"/>
      <c r="Z182" s="29"/>
      <c r="AA182" s="29"/>
      <c r="AB182" s="29"/>
      <c r="AC182" s="29"/>
      <c r="AD182" s="29"/>
      <c r="AE182" s="29"/>
      <c r="AF182" s="29"/>
      <c r="AG182" s="29"/>
      <c r="AH182" s="29"/>
      <c r="AI182" s="29"/>
      <c r="AJ182" s="29"/>
      <c r="AK182" s="29"/>
      <c r="AL182" s="29"/>
      <c r="AM182" s="29"/>
      <c r="AN182" s="29"/>
      <c r="AO182" s="29"/>
      <c r="AP182" s="29"/>
      <c r="AQ182" s="29"/>
      <c r="AR182" s="29"/>
      <c r="AS182" s="29"/>
      <c r="AT182" s="29"/>
      <c r="AU182" s="29"/>
      <c r="AV182" s="29"/>
      <c r="AW182" s="29"/>
      <c r="AX182" s="29"/>
      <c r="AY182" s="29"/>
      <c r="AZ182" s="29"/>
      <c r="BA182" s="29"/>
      <c r="BB182" s="29"/>
      <c r="BC182" s="29"/>
      <c r="BD182" s="29"/>
      <c r="BE182" s="29"/>
      <c r="BF182" s="29"/>
      <c r="BG182" s="29"/>
      <c r="BH182" s="29"/>
      <c r="BI182" s="29"/>
    </row>
    <row r="183" spans="1:61" s="27" customFormat="1" ht="72" x14ac:dyDescent="0.25">
      <c r="A183" s="100" t="s">
        <v>180</v>
      </c>
      <c r="B183" s="34" t="s">
        <v>247</v>
      </c>
      <c r="C183" s="34" t="s">
        <v>181</v>
      </c>
      <c r="D183" s="34" t="s">
        <v>92</v>
      </c>
      <c r="E183" s="34" t="s">
        <v>244</v>
      </c>
      <c r="F183" s="34" t="s">
        <v>197</v>
      </c>
      <c r="G183" s="34" t="s">
        <v>110</v>
      </c>
      <c r="H183" s="34" t="s">
        <v>83</v>
      </c>
      <c r="I183" s="34" t="s">
        <v>176</v>
      </c>
      <c r="J183" s="93" t="s">
        <v>245</v>
      </c>
      <c r="K183" s="100" t="s">
        <v>261</v>
      </c>
      <c r="L183" s="36">
        <v>1015.1</v>
      </c>
      <c r="M183" s="36">
        <v>649.1</v>
      </c>
      <c r="N183" s="36">
        <v>1015.1</v>
      </c>
      <c r="O183" s="111">
        <v>1015.1</v>
      </c>
      <c r="P183" s="36">
        <v>1015.1</v>
      </c>
      <c r="Q183" s="36">
        <v>1015.1</v>
      </c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</row>
    <row r="184" spans="1:61" s="47" customFormat="1" ht="45" customHeight="1" x14ac:dyDescent="0.35">
      <c r="A184" s="100" t="s">
        <v>180</v>
      </c>
      <c r="B184" s="34"/>
      <c r="C184" s="34" t="s">
        <v>181</v>
      </c>
      <c r="D184" s="34" t="s">
        <v>92</v>
      </c>
      <c r="E184" s="34" t="s">
        <v>173</v>
      </c>
      <c r="F184" s="34" t="s">
        <v>82</v>
      </c>
      <c r="G184" s="34" t="s">
        <v>81</v>
      </c>
      <c r="H184" s="34" t="s">
        <v>83</v>
      </c>
      <c r="I184" s="34" t="s">
        <v>82</v>
      </c>
      <c r="J184" s="35" t="s">
        <v>193</v>
      </c>
      <c r="K184" s="43"/>
      <c r="L184" s="36">
        <f>L185+L190+L192+L194+L198</f>
        <v>599726.20000000019</v>
      </c>
      <c r="M184" s="36">
        <f>M185+M190+M192+M194+M196+M198</f>
        <v>505787.49999999994</v>
      </c>
      <c r="N184" s="36">
        <f>N185+N190+N192+N194+N198+N196</f>
        <v>599726.19999999995</v>
      </c>
      <c r="O184" s="111">
        <f>O185+O190+O192+O194+O198+O196</f>
        <v>630067.70000000007</v>
      </c>
      <c r="P184" s="36">
        <f t="shared" ref="P184:Q184" si="106">P185+P190+P192+P194+P198+P196</f>
        <v>650197.19999999995</v>
      </c>
      <c r="Q184" s="36">
        <f t="shared" si="106"/>
        <v>638159.20000000007</v>
      </c>
      <c r="R184" s="37"/>
      <c r="S184" s="37"/>
      <c r="T184" s="37"/>
      <c r="U184" s="37"/>
      <c r="V184" s="37"/>
      <c r="W184" s="37"/>
      <c r="X184" s="37"/>
      <c r="Y184" s="37"/>
      <c r="Z184" s="37"/>
      <c r="AA184" s="37"/>
      <c r="AB184" s="37"/>
      <c r="AC184" s="37"/>
      <c r="AD184" s="37"/>
      <c r="AE184" s="37"/>
      <c r="AF184" s="37"/>
      <c r="AG184" s="37"/>
      <c r="AH184" s="37"/>
      <c r="AI184" s="37"/>
      <c r="AJ184" s="37"/>
      <c r="AK184" s="37"/>
      <c r="AL184" s="37"/>
      <c r="AM184" s="37"/>
      <c r="AN184" s="37"/>
      <c r="AO184" s="37"/>
      <c r="AP184" s="37"/>
      <c r="AQ184" s="37"/>
      <c r="AR184" s="37"/>
      <c r="AS184" s="37"/>
      <c r="AT184" s="37"/>
      <c r="AU184" s="37"/>
      <c r="AV184" s="37"/>
      <c r="AW184" s="37"/>
      <c r="AX184" s="37"/>
      <c r="AY184" s="37"/>
      <c r="AZ184" s="37"/>
      <c r="BA184" s="37"/>
      <c r="BB184" s="37"/>
      <c r="BC184" s="37"/>
      <c r="BD184" s="37"/>
      <c r="BE184" s="37"/>
      <c r="BF184" s="37"/>
      <c r="BG184" s="37"/>
      <c r="BH184" s="37"/>
      <c r="BI184" s="37"/>
    </row>
    <row r="185" spans="1:61" s="38" customFormat="1" ht="54" x14ac:dyDescent="0.35">
      <c r="A185" s="100" t="s">
        <v>180</v>
      </c>
      <c r="B185" s="34"/>
      <c r="C185" s="34" t="s">
        <v>181</v>
      </c>
      <c r="D185" s="34" t="s">
        <v>92</v>
      </c>
      <c r="E185" s="34" t="s">
        <v>173</v>
      </c>
      <c r="F185" s="34" t="s">
        <v>249</v>
      </c>
      <c r="G185" s="34" t="s">
        <v>81</v>
      </c>
      <c r="H185" s="34" t="s">
        <v>83</v>
      </c>
      <c r="I185" s="34" t="s">
        <v>176</v>
      </c>
      <c r="J185" s="35" t="s">
        <v>250</v>
      </c>
      <c r="K185" s="100"/>
      <c r="L185" s="36">
        <f>L186+L187+L188+L196</f>
        <v>527337.80000000005</v>
      </c>
      <c r="M185" s="36">
        <f t="shared" ref="M185:N185" si="107">M186+M187+M188</f>
        <v>443347.8</v>
      </c>
      <c r="N185" s="36">
        <f t="shared" si="107"/>
        <v>508745.2</v>
      </c>
      <c r="O185" s="111">
        <f>O186+O187+O188+O189</f>
        <v>537479.4</v>
      </c>
      <c r="P185" s="36">
        <f t="shared" ref="P185:Q185" si="108">P186+P187+P188+P189</f>
        <v>555240</v>
      </c>
      <c r="Q185" s="36">
        <f t="shared" si="108"/>
        <v>560066.9</v>
      </c>
      <c r="R185" s="37"/>
      <c r="S185" s="37"/>
      <c r="T185" s="37"/>
      <c r="U185" s="37"/>
      <c r="V185" s="37"/>
      <c r="W185" s="37"/>
      <c r="X185" s="37"/>
      <c r="Y185" s="37"/>
      <c r="Z185" s="37"/>
      <c r="AA185" s="37"/>
      <c r="AB185" s="37"/>
      <c r="AC185" s="37"/>
      <c r="AD185" s="37"/>
      <c r="AE185" s="37"/>
      <c r="AF185" s="37"/>
      <c r="AG185" s="37"/>
      <c r="AH185" s="37"/>
      <c r="AI185" s="37"/>
      <c r="AJ185" s="37"/>
      <c r="AK185" s="37"/>
      <c r="AL185" s="37"/>
      <c r="AM185" s="37"/>
      <c r="AN185" s="37"/>
      <c r="AO185" s="37"/>
      <c r="AP185" s="37"/>
      <c r="AQ185" s="37"/>
      <c r="AR185" s="37"/>
      <c r="AS185" s="37"/>
      <c r="AT185" s="37"/>
      <c r="AU185" s="37"/>
      <c r="AV185" s="37"/>
      <c r="AW185" s="37"/>
      <c r="AX185" s="37"/>
      <c r="AY185" s="37"/>
      <c r="AZ185" s="37"/>
      <c r="BA185" s="37"/>
      <c r="BB185" s="37"/>
      <c r="BC185" s="37"/>
      <c r="BD185" s="37"/>
      <c r="BE185" s="37"/>
      <c r="BF185" s="37"/>
      <c r="BG185" s="37"/>
      <c r="BH185" s="37"/>
      <c r="BI185" s="37"/>
    </row>
    <row r="186" spans="1:61" ht="54" x14ac:dyDescent="0.35">
      <c r="A186" s="100" t="s">
        <v>180</v>
      </c>
      <c r="B186" s="34" t="s">
        <v>214</v>
      </c>
      <c r="C186" s="34" t="s">
        <v>181</v>
      </c>
      <c r="D186" s="34" t="s">
        <v>92</v>
      </c>
      <c r="E186" s="34" t="s">
        <v>173</v>
      </c>
      <c r="F186" s="34" t="s">
        <v>249</v>
      </c>
      <c r="G186" s="34" t="s">
        <v>110</v>
      </c>
      <c r="H186" s="34" t="s">
        <v>83</v>
      </c>
      <c r="I186" s="34" t="s">
        <v>176</v>
      </c>
      <c r="J186" s="35" t="s">
        <v>251</v>
      </c>
      <c r="K186" s="100" t="s">
        <v>217</v>
      </c>
      <c r="L186" s="36">
        <v>59555.4</v>
      </c>
      <c r="M186" s="36">
        <v>32607.1</v>
      </c>
      <c r="N186" s="36">
        <v>59555.4</v>
      </c>
      <c r="O186" s="111">
        <v>67856.399999999994</v>
      </c>
      <c r="P186" s="36">
        <v>57348.7</v>
      </c>
      <c r="Q186" s="36">
        <v>60089.599999999999</v>
      </c>
    </row>
    <row r="187" spans="1:61" s="24" customFormat="1" ht="72" x14ac:dyDescent="0.35">
      <c r="A187" s="100" t="s">
        <v>180</v>
      </c>
      <c r="B187" s="34" t="s">
        <v>246</v>
      </c>
      <c r="C187" s="34" t="s">
        <v>181</v>
      </c>
      <c r="D187" s="34" t="s">
        <v>92</v>
      </c>
      <c r="E187" s="34" t="s">
        <v>173</v>
      </c>
      <c r="F187" s="34" t="s">
        <v>249</v>
      </c>
      <c r="G187" s="34" t="s">
        <v>110</v>
      </c>
      <c r="H187" s="34" t="s">
        <v>83</v>
      </c>
      <c r="I187" s="34" t="s">
        <v>176</v>
      </c>
      <c r="J187" s="35" t="s">
        <v>251</v>
      </c>
      <c r="K187" s="100" t="s">
        <v>260</v>
      </c>
      <c r="L187" s="36">
        <v>449052.3</v>
      </c>
      <c r="M187" s="36">
        <v>410643.4</v>
      </c>
      <c r="N187" s="36">
        <v>449052.3</v>
      </c>
      <c r="O187" s="111">
        <v>469385.8</v>
      </c>
      <c r="P187" s="36">
        <v>497648.4</v>
      </c>
      <c r="Q187" s="36">
        <v>499728.5</v>
      </c>
      <c r="R187" s="29"/>
      <c r="S187" s="29"/>
      <c r="T187" s="29"/>
      <c r="U187" s="29"/>
      <c r="V187" s="29"/>
      <c r="W187" s="29"/>
      <c r="X187" s="29"/>
      <c r="Y187" s="29"/>
      <c r="Z187" s="29"/>
      <c r="AA187" s="29"/>
      <c r="AB187" s="29"/>
      <c r="AC187" s="29"/>
      <c r="AD187" s="29"/>
      <c r="AE187" s="29"/>
      <c r="AF187" s="29"/>
      <c r="AG187" s="29"/>
      <c r="AH187" s="29"/>
      <c r="AI187" s="29"/>
      <c r="AJ187" s="29"/>
      <c r="AK187" s="29"/>
      <c r="AL187" s="29"/>
      <c r="AM187" s="29"/>
      <c r="AN187" s="29"/>
      <c r="AO187" s="29"/>
      <c r="AP187" s="29"/>
      <c r="AQ187" s="29"/>
      <c r="AR187" s="29"/>
      <c r="AS187" s="29"/>
      <c r="AT187" s="29"/>
      <c r="AU187" s="29"/>
      <c r="AV187" s="29"/>
      <c r="AW187" s="29"/>
      <c r="AX187" s="29"/>
      <c r="AY187" s="29"/>
      <c r="AZ187" s="29"/>
      <c r="BA187" s="29"/>
      <c r="BB187" s="29"/>
      <c r="BC187" s="29"/>
      <c r="BD187" s="29"/>
      <c r="BE187" s="29"/>
      <c r="BF187" s="29"/>
      <c r="BG187" s="29"/>
      <c r="BH187" s="29"/>
      <c r="BI187" s="29"/>
    </row>
    <row r="188" spans="1:61" s="24" customFormat="1" ht="72" x14ac:dyDescent="0.35">
      <c r="A188" s="100" t="s">
        <v>180</v>
      </c>
      <c r="B188" s="34" t="s">
        <v>230</v>
      </c>
      <c r="C188" s="34" t="s">
        <v>181</v>
      </c>
      <c r="D188" s="34" t="s">
        <v>92</v>
      </c>
      <c r="E188" s="34" t="s">
        <v>173</v>
      </c>
      <c r="F188" s="34" t="s">
        <v>249</v>
      </c>
      <c r="G188" s="34" t="s">
        <v>110</v>
      </c>
      <c r="H188" s="34" t="s">
        <v>83</v>
      </c>
      <c r="I188" s="34" t="s">
        <v>176</v>
      </c>
      <c r="J188" s="35" t="s">
        <v>251</v>
      </c>
      <c r="K188" s="100" t="s">
        <v>232</v>
      </c>
      <c r="L188" s="36">
        <v>137.5</v>
      </c>
      <c r="M188" s="36">
        <v>97.3</v>
      </c>
      <c r="N188" s="36">
        <v>137.5</v>
      </c>
      <c r="O188" s="111">
        <v>143.4</v>
      </c>
      <c r="P188" s="36">
        <v>149.1</v>
      </c>
      <c r="Q188" s="36">
        <v>155</v>
      </c>
      <c r="R188" s="29"/>
      <c r="S188" s="29"/>
      <c r="T188" s="29"/>
      <c r="U188" s="29"/>
      <c r="V188" s="29"/>
      <c r="W188" s="29"/>
      <c r="X188" s="29"/>
      <c r="Y188" s="29"/>
      <c r="Z188" s="29"/>
      <c r="AA188" s="29"/>
      <c r="AB188" s="29"/>
      <c r="AC188" s="29"/>
      <c r="AD188" s="29"/>
      <c r="AE188" s="29"/>
      <c r="AF188" s="29"/>
      <c r="AG188" s="29"/>
      <c r="AH188" s="29"/>
      <c r="AI188" s="29"/>
      <c r="AJ188" s="29"/>
      <c r="AK188" s="29"/>
      <c r="AL188" s="29"/>
      <c r="AM188" s="29"/>
      <c r="AN188" s="29"/>
      <c r="AO188" s="29"/>
      <c r="AP188" s="29"/>
      <c r="AQ188" s="29"/>
      <c r="AR188" s="29"/>
      <c r="AS188" s="29"/>
      <c r="AT188" s="29"/>
      <c r="AU188" s="29"/>
      <c r="AV188" s="29"/>
      <c r="AW188" s="29"/>
      <c r="AX188" s="29"/>
      <c r="AY188" s="29"/>
      <c r="AZ188" s="29"/>
      <c r="BA188" s="29"/>
      <c r="BB188" s="29"/>
      <c r="BC188" s="29"/>
      <c r="BD188" s="29"/>
      <c r="BE188" s="29"/>
      <c r="BF188" s="29"/>
      <c r="BG188" s="29"/>
      <c r="BH188" s="29"/>
      <c r="BI188" s="29"/>
    </row>
    <row r="189" spans="1:61" s="104" customFormat="1" ht="72" x14ac:dyDescent="0.35">
      <c r="A189" s="103" t="s">
        <v>180</v>
      </c>
      <c r="B189" s="34" t="s">
        <v>247</v>
      </c>
      <c r="C189" s="34" t="s">
        <v>181</v>
      </c>
      <c r="D189" s="34" t="s">
        <v>92</v>
      </c>
      <c r="E189" s="34" t="s">
        <v>173</v>
      </c>
      <c r="F189" s="34" t="s">
        <v>249</v>
      </c>
      <c r="G189" s="34" t="s">
        <v>110</v>
      </c>
      <c r="H189" s="34" t="s">
        <v>83</v>
      </c>
      <c r="I189" s="34" t="s">
        <v>176</v>
      </c>
      <c r="J189" s="35" t="s">
        <v>251</v>
      </c>
      <c r="K189" s="103" t="s">
        <v>261</v>
      </c>
      <c r="L189" s="36">
        <v>0</v>
      </c>
      <c r="M189" s="36">
        <v>0</v>
      </c>
      <c r="N189" s="36">
        <v>0</v>
      </c>
      <c r="O189" s="111">
        <v>93.8</v>
      </c>
      <c r="P189" s="36">
        <v>93.8</v>
      </c>
      <c r="Q189" s="36">
        <v>93.8</v>
      </c>
      <c r="R189" s="29"/>
      <c r="S189" s="29"/>
      <c r="T189" s="29"/>
      <c r="U189" s="29"/>
      <c r="V189" s="29"/>
      <c r="W189" s="29"/>
      <c r="X189" s="29"/>
      <c r="Y189" s="29"/>
      <c r="Z189" s="29"/>
      <c r="AA189" s="29"/>
      <c r="AB189" s="29"/>
      <c r="AC189" s="29"/>
      <c r="AD189" s="29"/>
      <c r="AE189" s="29"/>
      <c r="AF189" s="29"/>
      <c r="AG189" s="29"/>
      <c r="AH189" s="29"/>
      <c r="AI189" s="29"/>
      <c r="AJ189" s="29"/>
      <c r="AK189" s="29"/>
      <c r="AL189" s="29"/>
      <c r="AM189" s="29"/>
      <c r="AN189" s="29"/>
      <c r="AO189" s="29"/>
      <c r="AP189" s="29"/>
      <c r="AQ189" s="29"/>
      <c r="AR189" s="29"/>
      <c r="AS189" s="29"/>
      <c r="AT189" s="29"/>
      <c r="AU189" s="29"/>
      <c r="AV189" s="29"/>
      <c r="AW189" s="29"/>
      <c r="AX189" s="29"/>
      <c r="AY189" s="29"/>
      <c r="AZ189" s="29"/>
      <c r="BA189" s="29"/>
      <c r="BB189" s="29"/>
      <c r="BC189" s="29"/>
      <c r="BD189" s="29"/>
      <c r="BE189" s="29"/>
      <c r="BF189" s="29"/>
      <c r="BG189" s="29"/>
      <c r="BH189" s="29"/>
      <c r="BI189" s="29"/>
    </row>
    <row r="190" spans="1:61" s="27" customFormat="1" ht="90" x14ac:dyDescent="0.35">
      <c r="A190" s="100" t="s">
        <v>180</v>
      </c>
      <c r="B190" s="34"/>
      <c r="C190" s="34" t="s">
        <v>181</v>
      </c>
      <c r="D190" s="34" t="s">
        <v>92</v>
      </c>
      <c r="E190" s="34" t="s">
        <v>173</v>
      </c>
      <c r="F190" s="34" t="s">
        <v>252</v>
      </c>
      <c r="G190" s="34" t="s">
        <v>81</v>
      </c>
      <c r="H190" s="34" t="s">
        <v>83</v>
      </c>
      <c r="I190" s="34" t="s">
        <v>176</v>
      </c>
      <c r="J190" s="35" t="s">
        <v>253</v>
      </c>
      <c r="K190" s="43"/>
      <c r="L190" s="36">
        <f>L191</f>
        <v>3858</v>
      </c>
      <c r="M190" s="36">
        <f t="shared" ref="M190:Q190" si="109">M191</f>
        <v>2006</v>
      </c>
      <c r="N190" s="36">
        <f t="shared" si="109"/>
        <v>3858</v>
      </c>
      <c r="O190" s="111">
        <f t="shared" si="109"/>
        <v>4921</v>
      </c>
      <c r="P190" s="36">
        <f t="shared" si="109"/>
        <v>4921</v>
      </c>
      <c r="Q190" s="36">
        <f t="shared" si="109"/>
        <v>4921</v>
      </c>
      <c r="R190" s="29"/>
      <c r="S190" s="29"/>
      <c r="T190" s="29"/>
      <c r="U190" s="29"/>
      <c r="V190" s="29"/>
      <c r="W190" s="29"/>
      <c r="X190" s="29"/>
      <c r="Y190" s="29"/>
      <c r="Z190" s="29"/>
      <c r="AA190" s="29"/>
      <c r="AB190" s="29"/>
      <c r="AC190" s="29"/>
      <c r="AD190" s="29"/>
      <c r="AE190" s="29"/>
      <c r="AF190" s="29"/>
      <c r="AG190" s="29"/>
      <c r="AH190" s="29"/>
      <c r="AI190" s="29"/>
      <c r="AJ190" s="29"/>
      <c r="AK190" s="29"/>
      <c r="AL190" s="29"/>
      <c r="AM190" s="29"/>
      <c r="AN190" s="29"/>
      <c r="AO190" s="29"/>
      <c r="AP190" s="29"/>
      <c r="AQ190" s="29"/>
      <c r="AR190" s="29"/>
      <c r="AS190" s="29"/>
      <c r="AT190" s="29"/>
      <c r="AU190" s="29"/>
      <c r="AV190" s="29"/>
      <c r="AW190" s="29"/>
      <c r="AX190" s="29"/>
      <c r="AY190" s="29"/>
      <c r="AZ190" s="29"/>
      <c r="BA190" s="29"/>
      <c r="BB190" s="29"/>
      <c r="BC190" s="29"/>
      <c r="BD190" s="29"/>
      <c r="BE190" s="29"/>
      <c r="BF190" s="29"/>
      <c r="BG190" s="29"/>
      <c r="BH190" s="29"/>
      <c r="BI190" s="29"/>
    </row>
    <row r="191" spans="1:61" s="27" customFormat="1" ht="108" x14ac:dyDescent="0.35">
      <c r="A191" s="100" t="s">
        <v>180</v>
      </c>
      <c r="B191" s="34" t="s">
        <v>246</v>
      </c>
      <c r="C191" s="34" t="s">
        <v>181</v>
      </c>
      <c r="D191" s="34" t="s">
        <v>92</v>
      </c>
      <c r="E191" s="34" t="s">
        <v>173</v>
      </c>
      <c r="F191" s="34" t="s">
        <v>252</v>
      </c>
      <c r="G191" s="34" t="s">
        <v>110</v>
      </c>
      <c r="H191" s="34" t="s">
        <v>83</v>
      </c>
      <c r="I191" s="34" t="s">
        <v>176</v>
      </c>
      <c r="J191" s="35" t="s">
        <v>254</v>
      </c>
      <c r="K191" s="100" t="s">
        <v>260</v>
      </c>
      <c r="L191" s="36">
        <v>3858</v>
      </c>
      <c r="M191" s="36">
        <v>2006</v>
      </c>
      <c r="N191" s="36">
        <v>3858</v>
      </c>
      <c r="O191" s="111">
        <v>4921</v>
      </c>
      <c r="P191" s="36">
        <v>4921</v>
      </c>
      <c r="Q191" s="36">
        <v>4921</v>
      </c>
      <c r="R191" s="29"/>
      <c r="S191" s="29"/>
      <c r="T191" s="29"/>
      <c r="U191" s="29"/>
      <c r="V191" s="29"/>
      <c r="W191" s="29"/>
      <c r="X191" s="29"/>
      <c r="Y191" s="29"/>
      <c r="Z191" s="29"/>
      <c r="AA191" s="29"/>
      <c r="AB191" s="29"/>
      <c r="AC191" s="29"/>
      <c r="AD191" s="29"/>
      <c r="AE191" s="29"/>
      <c r="AF191" s="29"/>
      <c r="AG191" s="29"/>
      <c r="AH191" s="29"/>
      <c r="AI191" s="29"/>
      <c r="AJ191" s="29"/>
      <c r="AK191" s="29"/>
      <c r="AL191" s="29"/>
      <c r="AM191" s="29"/>
      <c r="AN191" s="29"/>
      <c r="AO191" s="29"/>
      <c r="AP191" s="29"/>
      <c r="AQ191" s="29"/>
      <c r="AR191" s="29"/>
      <c r="AS191" s="29"/>
      <c r="AT191" s="29"/>
      <c r="AU191" s="29"/>
      <c r="AV191" s="29"/>
      <c r="AW191" s="29"/>
      <c r="AX191" s="29"/>
      <c r="AY191" s="29"/>
      <c r="AZ191" s="29"/>
      <c r="BA191" s="29"/>
      <c r="BB191" s="29"/>
      <c r="BC191" s="29"/>
      <c r="BD191" s="29"/>
      <c r="BE191" s="29"/>
      <c r="BF191" s="29"/>
      <c r="BG191" s="29"/>
      <c r="BH191" s="29"/>
      <c r="BI191" s="29"/>
    </row>
    <row r="192" spans="1:61" s="27" customFormat="1" ht="72" x14ac:dyDescent="0.25">
      <c r="A192" s="100" t="s">
        <v>180</v>
      </c>
      <c r="B192" s="34"/>
      <c r="C192" s="34" t="s">
        <v>181</v>
      </c>
      <c r="D192" s="34" t="s">
        <v>92</v>
      </c>
      <c r="E192" s="34" t="s">
        <v>175</v>
      </c>
      <c r="F192" s="34" t="s">
        <v>107</v>
      </c>
      <c r="G192" s="34" t="s">
        <v>81</v>
      </c>
      <c r="H192" s="34" t="s">
        <v>83</v>
      </c>
      <c r="I192" s="34" t="s">
        <v>176</v>
      </c>
      <c r="J192" s="63" t="s">
        <v>194</v>
      </c>
      <c r="K192" s="37"/>
      <c r="L192" s="36">
        <f>L193</f>
        <v>21.3</v>
      </c>
      <c r="M192" s="36">
        <f t="shared" ref="M192:Q192" si="110">M193</f>
        <v>12.8</v>
      </c>
      <c r="N192" s="36">
        <f t="shared" si="110"/>
        <v>21.3</v>
      </c>
      <c r="O192" s="111">
        <f t="shared" si="110"/>
        <v>21.9</v>
      </c>
      <c r="P192" s="36">
        <f t="shared" si="110"/>
        <v>19.100000000000001</v>
      </c>
      <c r="Q192" s="36">
        <f t="shared" si="110"/>
        <v>11.3</v>
      </c>
      <c r="R192" s="29"/>
      <c r="S192" s="29"/>
      <c r="T192" s="29"/>
      <c r="U192" s="29"/>
      <c r="V192" s="29"/>
      <c r="W192" s="29"/>
      <c r="X192" s="29"/>
      <c r="Y192" s="29"/>
      <c r="Z192" s="29"/>
      <c r="AA192" s="29"/>
      <c r="AB192" s="29"/>
      <c r="AC192" s="29"/>
      <c r="AD192" s="29"/>
      <c r="AE192" s="29"/>
      <c r="AF192" s="29"/>
      <c r="AG192" s="29"/>
      <c r="AH192" s="29"/>
      <c r="AI192" s="29"/>
      <c r="AJ192" s="29"/>
      <c r="AK192" s="29"/>
      <c r="AL192" s="29"/>
      <c r="AM192" s="29"/>
      <c r="AN192" s="29"/>
      <c r="AO192" s="29"/>
      <c r="AP192" s="29"/>
      <c r="AQ192" s="29"/>
      <c r="AR192" s="29"/>
      <c r="AS192" s="29"/>
      <c r="AT192" s="29"/>
      <c r="AU192" s="29"/>
      <c r="AV192" s="29"/>
      <c r="AW192" s="29"/>
      <c r="AX192" s="29"/>
      <c r="AY192" s="29"/>
      <c r="AZ192" s="29"/>
      <c r="BA192" s="29"/>
      <c r="BB192" s="29"/>
      <c r="BC192" s="29"/>
      <c r="BD192" s="29"/>
      <c r="BE192" s="29"/>
      <c r="BF192" s="29"/>
      <c r="BG192" s="29"/>
      <c r="BH192" s="29"/>
      <c r="BI192" s="29"/>
    </row>
    <row r="193" spans="1:61" s="27" customFormat="1" ht="72" x14ac:dyDescent="0.25">
      <c r="A193" s="100" t="s">
        <v>180</v>
      </c>
      <c r="B193" s="34" t="s">
        <v>214</v>
      </c>
      <c r="C193" s="34" t="s">
        <v>181</v>
      </c>
      <c r="D193" s="34" t="s">
        <v>92</v>
      </c>
      <c r="E193" s="34" t="s">
        <v>175</v>
      </c>
      <c r="F193" s="34" t="s">
        <v>107</v>
      </c>
      <c r="G193" s="34" t="s">
        <v>110</v>
      </c>
      <c r="H193" s="34" t="s">
        <v>83</v>
      </c>
      <c r="I193" s="34" t="s">
        <v>176</v>
      </c>
      <c r="J193" s="65" t="s">
        <v>315</v>
      </c>
      <c r="K193" s="100" t="s">
        <v>217</v>
      </c>
      <c r="L193" s="36">
        <v>21.3</v>
      </c>
      <c r="M193" s="36">
        <v>12.8</v>
      </c>
      <c r="N193" s="36">
        <v>21.3</v>
      </c>
      <c r="O193" s="111">
        <v>21.9</v>
      </c>
      <c r="P193" s="36">
        <v>19.100000000000001</v>
      </c>
      <c r="Q193" s="36">
        <v>11.3</v>
      </c>
      <c r="R193" s="29"/>
      <c r="S193" s="29"/>
      <c r="T193" s="29"/>
      <c r="U193" s="29"/>
      <c r="V193" s="29"/>
      <c r="W193" s="29"/>
      <c r="X193" s="29"/>
      <c r="Y193" s="29"/>
      <c r="Z193" s="29"/>
      <c r="AA193" s="29"/>
      <c r="AB193" s="29"/>
      <c r="AC193" s="29"/>
      <c r="AD193" s="29"/>
      <c r="AE193" s="29"/>
      <c r="AF193" s="29"/>
      <c r="AG193" s="29"/>
      <c r="AH193" s="29"/>
      <c r="AI193" s="29"/>
      <c r="AJ193" s="29"/>
      <c r="AK193" s="29"/>
      <c r="AL193" s="29"/>
      <c r="AM193" s="29"/>
      <c r="AN193" s="29"/>
      <c r="AO193" s="29"/>
      <c r="AP193" s="29"/>
      <c r="AQ193" s="29"/>
      <c r="AR193" s="29"/>
      <c r="AS193" s="29"/>
      <c r="AT193" s="29"/>
      <c r="AU193" s="29"/>
      <c r="AV193" s="29"/>
      <c r="AW193" s="29"/>
      <c r="AX193" s="29"/>
      <c r="AY193" s="29"/>
      <c r="AZ193" s="29"/>
      <c r="BA193" s="29"/>
      <c r="BB193" s="29"/>
      <c r="BC193" s="29"/>
      <c r="BD193" s="29"/>
      <c r="BE193" s="29"/>
      <c r="BF193" s="29"/>
      <c r="BG193" s="29"/>
      <c r="BH193" s="29"/>
      <c r="BI193" s="29"/>
    </row>
    <row r="194" spans="1:61" s="27" customFormat="1" ht="87" customHeight="1" x14ac:dyDescent="0.25">
      <c r="A194" s="100" t="s">
        <v>180</v>
      </c>
      <c r="B194" s="34"/>
      <c r="C194" s="34" t="s">
        <v>181</v>
      </c>
      <c r="D194" s="34" t="s">
        <v>92</v>
      </c>
      <c r="E194" s="34" t="s">
        <v>175</v>
      </c>
      <c r="F194" s="34" t="s">
        <v>385</v>
      </c>
      <c r="G194" s="34" t="s">
        <v>81</v>
      </c>
      <c r="H194" s="34" t="s">
        <v>83</v>
      </c>
      <c r="I194" s="34" t="s">
        <v>176</v>
      </c>
      <c r="J194" s="66" t="s">
        <v>386</v>
      </c>
      <c r="K194" s="100"/>
      <c r="L194" s="36">
        <f>L195</f>
        <v>3240.8</v>
      </c>
      <c r="M194" s="36">
        <f>M195</f>
        <v>2559.1</v>
      </c>
      <c r="N194" s="36">
        <f>N195</f>
        <v>3240.8</v>
      </c>
      <c r="O194" s="111">
        <f>O195</f>
        <v>0</v>
      </c>
      <c r="P194" s="36">
        <f>P195</f>
        <v>0</v>
      </c>
      <c r="Q194" s="36">
        <v>0</v>
      </c>
      <c r="R194" s="29"/>
      <c r="S194" s="29"/>
      <c r="T194" s="29"/>
      <c r="U194" s="29"/>
      <c r="V194" s="29"/>
      <c r="W194" s="29"/>
      <c r="X194" s="29"/>
      <c r="Y194" s="29"/>
      <c r="Z194" s="29"/>
      <c r="AA194" s="29"/>
      <c r="AB194" s="29"/>
      <c r="AC194" s="29"/>
      <c r="AD194" s="29"/>
      <c r="AE194" s="29"/>
      <c r="AF194" s="29"/>
      <c r="AG194" s="29"/>
      <c r="AH194" s="29"/>
      <c r="AI194" s="29"/>
      <c r="AJ194" s="29"/>
      <c r="AK194" s="29"/>
      <c r="AL194" s="29"/>
      <c r="AM194" s="29"/>
      <c r="AN194" s="29"/>
      <c r="AO194" s="29"/>
      <c r="AP194" s="29"/>
      <c r="AQ194" s="29"/>
      <c r="AR194" s="29"/>
      <c r="AS194" s="29"/>
      <c r="AT194" s="29"/>
      <c r="AU194" s="29"/>
      <c r="AV194" s="29"/>
      <c r="AW194" s="29"/>
      <c r="AX194" s="29"/>
      <c r="AY194" s="29"/>
      <c r="AZ194" s="29"/>
      <c r="BA194" s="29"/>
      <c r="BB194" s="29"/>
      <c r="BC194" s="29"/>
      <c r="BD194" s="29"/>
      <c r="BE194" s="29"/>
      <c r="BF194" s="29"/>
      <c r="BG194" s="29"/>
      <c r="BH194" s="29"/>
      <c r="BI194" s="29"/>
    </row>
    <row r="195" spans="1:61" s="27" customFormat="1" ht="72" x14ac:dyDescent="0.25">
      <c r="A195" s="100" t="s">
        <v>180</v>
      </c>
      <c r="B195" s="34" t="s">
        <v>246</v>
      </c>
      <c r="C195" s="34" t="s">
        <v>181</v>
      </c>
      <c r="D195" s="34" t="s">
        <v>92</v>
      </c>
      <c r="E195" s="34" t="s">
        <v>175</v>
      </c>
      <c r="F195" s="34" t="s">
        <v>385</v>
      </c>
      <c r="G195" s="34" t="s">
        <v>110</v>
      </c>
      <c r="H195" s="34" t="s">
        <v>83</v>
      </c>
      <c r="I195" s="34" t="s">
        <v>176</v>
      </c>
      <c r="J195" s="66" t="s">
        <v>386</v>
      </c>
      <c r="K195" s="100" t="s">
        <v>260</v>
      </c>
      <c r="L195" s="36">
        <v>3240.8</v>
      </c>
      <c r="M195" s="36">
        <v>2559.1</v>
      </c>
      <c r="N195" s="36">
        <v>3240.8</v>
      </c>
      <c r="O195" s="111">
        <v>0</v>
      </c>
      <c r="P195" s="36">
        <v>0</v>
      </c>
      <c r="Q195" s="36">
        <v>0</v>
      </c>
      <c r="R195" s="29"/>
      <c r="S195" s="29"/>
      <c r="T195" s="29"/>
      <c r="U195" s="29"/>
      <c r="V195" s="29"/>
      <c r="W195" s="29"/>
      <c r="X195" s="29"/>
      <c r="Y195" s="29"/>
      <c r="Z195" s="29"/>
      <c r="AA195" s="29"/>
      <c r="AB195" s="29"/>
      <c r="AC195" s="29"/>
      <c r="AD195" s="29"/>
      <c r="AE195" s="29"/>
      <c r="AF195" s="29"/>
      <c r="AG195" s="29"/>
      <c r="AH195" s="29"/>
      <c r="AI195" s="29"/>
      <c r="AJ195" s="29"/>
      <c r="AK195" s="29"/>
      <c r="AL195" s="29"/>
      <c r="AM195" s="29"/>
      <c r="AN195" s="29"/>
      <c r="AO195" s="29"/>
      <c r="AP195" s="29"/>
      <c r="AQ195" s="29"/>
      <c r="AR195" s="29"/>
      <c r="AS195" s="29"/>
      <c r="AT195" s="29"/>
      <c r="AU195" s="29"/>
      <c r="AV195" s="29"/>
      <c r="AW195" s="29"/>
      <c r="AX195" s="29"/>
      <c r="AY195" s="29"/>
      <c r="AZ195" s="29"/>
      <c r="BA195" s="29"/>
      <c r="BB195" s="29"/>
      <c r="BC195" s="29"/>
      <c r="BD195" s="29"/>
      <c r="BE195" s="29"/>
      <c r="BF195" s="29"/>
      <c r="BG195" s="29"/>
      <c r="BH195" s="29"/>
      <c r="BI195" s="29"/>
    </row>
    <row r="196" spans="1:61" s="27" customFormat="1" ht="110.4" customHeight="1" x14ac:dyDescent="0.25">
      <c r="A196" s="100" t="s">
        <v>180</v>
      </c>
      <c r="B196" s="34"/>
      <c r="C196" s="34" t="s">
        <v>181</v>
      </c>
      <c r="D196" s="34" t="s">
        <v>92</v>
      </c>
      <c r="E196" s="34" t="s">
        <v>175</v>
      </c>
      <c r="F196" s="34" t="s">
        <v>317</v>
      </c>
      <c r="G196" s="34" t="s">
        <v>81</v>
      </c>
      <c r="H196" s="34" t="s">
        <v>83</v>
      </c>
      <c r="I196" s="34" t="s">
        <v>176</v>
      </c>
      <c r="J196" s="66" t="s">
        <v>387</v>
      </c>
      <c r="K196" s="100"/>
      <c r="L196" s="36">
        <f>L197</f>
        <v>18592.599999999999</v>
      </c>
      <c r="M196" s="36">
        <f>M197</f>
        <v>14334.5</v>
      </c>
      <c r="N196" s="36">
        <f t="shared" ref="N196:Q196" si="111">N197</f>
        <v>18592.599999999999</v>
      </c>
      <c r="O196" s="111">
        <f t="shared" si="111"/>
        <v>18202</v>
      </c>
      <c r="P196" s="36">
        <f t="shared" si="111"/>
        <v>18202</v>
      </c>
      <c r="Q196" s="36">
        <f t="shared" si="111"/>
        <v>0</v>
      </c>
      <c r="R196" s="29"/>
      <c r="S196" s="29"/>
      <c r="T196" s="29"/>
      <c r="U196" s="29"/>
      <c r="V196" s="29"/>
      <c r="W196" s="29"/>
      <c r="X196" s="29"/>
      <c r="Y196" s="29"/>
      <c r="Z196" s="29"/>
      <c r="AA196" s="29"/>
      <c r="AB196" s="29"/>
      <c r="AC196" s="29"/>
      <c r="AD196" s="29"/>
      <c r="AE196" s="29"/>
      <c r="AF196" s="29"/>
      <c r="AG196" s="29"/>
      <c r="AH196" s="29"/>
      <c r="AI196" s="29"/>
      <c r="AJ196" s="29"/>
      <c r="AK196" s="29"/>
      <c r="AL196" s="29"/>
      <c r="AM196" s="29"/>
      <c r="AN196" s="29"/>
      <c r="AO196" s="29"/>
      <c r="AP196" s="29"/>
      <c r="AQ196" s="29"/>
      <c r="AR196" s="29"/>
      <c r="AS196" s="29"/>
      <c r="AT196" s="29"/>
      <c r="AU196" s="29"/>
      <c r="AV196" s="29"/>
      <c r="AW196" s="29"/>
      <c r="AX196" s="29"/>
      <c r="AY196" s="29"/>
      <c r="AZ196" s="29"/>
      <c r="BA196" s="29"/>
      <c r="BB196" s="29"/>
      <c r="BC196" s="29"/>
      <c r="BD196" s="29"/>
      <c r="BE196" s="29"/>
      <c r="BF196" s="29"/>
      <c r="BG196" s="29"/>
      <c r="BH196" s="29"/>
      <c r="BI196" s="29"/>
    </row>
    <row r="197" spans="1:61" s="27" customFormat="1" ht="116.4" customHeight="1" x14ac:dyDescent="0.25">
      <c r="A197" s="100" t="s">
        <v>180</v>
      </c>
      <c r="B197" s="34" t="s">
        <v>246</v>
      </c>
      <c r="C197" s="34" t="s">
        <v>181</v>
      </c>
      <c r="D197" s="34" t="s">
        <v>92</v>
      </c>
      <c r="E197" s="34" t="s">
        <v>175</v>
      </c>
      <c r="F197" s="34" t="s">
        <v>317</v>
      </c>
      <c r="G197" s="34" t="s">
        <v>110</v>
      </c>
      <c r="H197" s="34" t="s">
        <v>83</v>
      </c>
      <c r="I197" s="34" t="s">
        <v>176</v>
      </c>
      <c r="J197" s="66" t="s">
        <v>387</v>
      </c>
      <c r="K197" s="100" t="s">
        <v>260</v>
      </c>
      <c r="L197" s="36">
        <v>18592.599999999999</v>
      </c>
      <c r="M197" s="36">
        <v>14334.5</v>
      </c>
      <c r="N197" s="36">
        <v>18592.599999999999</v>
      </c>
      <c r="O197" s="111">
        <v>18202</v>
      </c>
      <c r="P197" s="36">
        <v>18202</v>
      </c>
      <c r="Q197" s="36">
        <v>0</v>
      </c>
      <c r="R197" s="29"/>
      <c r="S197" s="29"/>
      <c r="T197" s="29"/>
      <c r="U197" s="29"/>
      <c r="V197" s="29"/>
      <c r="W197" s="29"/>
      <c r="X197" s="29"/>
      <c r="Y197" s="29"/>
      <c r="Z197" s="29"/>
      <c r="AA197" s="29"/>
      <c r="AB197" s="29"/>
      <c r="AC197" s="29"/>
      <c r="AD197" s="29"/>
      <c r="AE197" s="29"/>
      <c r="AF197" s="29"/>
      <c r="AG197" s="29"/>
      <c r="AH197" s="29"/>
      <c r="AI197" s="29"/>
      <c r="AJ197" s="29"/>
      <c r="AK197" s="29"/>
      <c r="AL197" s="29"/>
      <c r="AM197" s="29"/>
      <c r="AN197" s="29"/>
      <c r="AO197" s="29"/>
      <c r="AP197" s="29"/>
      <c r="AQ197" s="29"/>
      <c r="AR197" s="29"/>
      <c r="AS197" s="29"/>
      <c r="AT197" s="29"/>
      <c r="AU197" s="29"/>
      <c r="AV197" s="29"/>
      <c r="AW197" s="29"/>
      <c r="AX197" s="29"/>
      <c r="AY197" s="29"/>
      <c r="AZ197" s="29"/>
      <c r="BA197" s="29"/>
      <c r="BB197" s="29"/>
      <c r="BC197" s="29"/>
      <c r="BD197" s="29"/>
      <c r="BE197" s="29"/>
      <c r="BF197" s="29"/>
      <c r="BG197" s="29"/>
      <c r="BH197" s="29"/>
      <c r="BI197" s="29"/>
    </row>
    <row r="198" spans="1:61" s="27" customFormat="1" ht="36" x14ac:dyDescent="0.25">
      <c r="A198" s="100" t="s">
        <v>180</v>
      </c>
      <c r="B198" s="34"/>
      <c r="C198" s="34" t="s">
        <v>181</v>
      </c>
      <c r="D198" s="34" t="s">
        <v>92</v>
      </c>
      <c r="E198" s="34" t="s">
        <v>347</v>
      </c>
      <c r="F198" s="34" t="s">
        <v>348</v>
      </c>
      <c r="G198" s="34" t="s">
        <v>81</v>
      </c>
      <c r="H198" s="34" t="s">
        <v>83</v>
      </c>
      <c r="I198" s="34" t="s">
        <v>176</v>
      </c>
      <c r="J198" s="64" t="s">
        <v>350</v>
      </c>
      <c r="K198" s="100"/>
      <c r="L198" s="36">
        <f>L199</f>
        <v>65268.3</v>
      </c>
      <c r="M198" s="36">
        <f t="shared" ref="M198:N198" si="112">M199</f>
        <v>43527.3</v>
      </c>
      <c r="N198" s="36">
        <f t="shared" si="112"/>
        <v>65268.3</v>
      </c>
      <c r="O198" s="111">
        <v>69443.399999999994</v>
      </c>
      <c r="P198" s="36">
        <v>71815.100000000006</v>
      </c>
      <c r="Q198" s="36">
        <v>73160</v>
      </c>
      <c r="R198" s="29"/>
      <c r="S198" s="29"/>
      <c r="T198" s="29"/>
      <c r="U198" s="29"/>
      <c r="V198" s="29"/>
      <c r="W198" s="29"/>
      <c r="X198" s="29"/>
      <c r="Y198" s="29"/>
      <c r="Z198" s="29"/>
      <c r="AA198" s="29"/>
      <c r="AB198" s="29"/>
      <c r="AC198" s="29"/>
      <c r="AD198" s="29"/>
      <c r="AE198" s="29"/>
      <c r="AF198" s="29"/>
      <c r="AG198" s="29"/>
      <c r="AH198" s="29"/>
      <c r="AI198" s="29"/>
      <c r="AJ198" s="29"/>
      <c r="AK198" s="29"/>
      <c r="AL198" s="29"/>
      <c r="AM198" s="29"/>
      <c r="AN198" s="29"/>
      <c r="AO198" s="29"/>
      <c r="AP198" s="29"/>
      <c r="AQ198" s="29"/>
      <c r="AR198" s="29"/>
      <c r="AS198" s="29"/>
      <c r="AT198" s="29"/>
      <c r="AU198" s="29"/>
      <c r="AV198" s="29"/>
      <c r="AW198" s="29"/>
      <c r="AX198" s="29"/>
      <c r="AY198" s="29"/>
      <c r="AZ198" s="29"/>
      <c r="BA198" s="29"/>
      <c r="BB198" s="29"/>
      <c r="BC198" s="29"/>
      <c r="BD198" s="29"/>
      <c r="BE198" s="29"/>
      <c r="BF198" s="29"/>
      <c r="BG198" s="29"/>
      <c r="BH198" s="29"/>
      <c r="BI198" s="29"/>
    </row>
    <row r="199" spans="1:61" s="27" customFormat="1" ht="54" x14ac:dyDescent="0.25">
      <c r="A199" s="100" t="s">
        <v>180</v>
      </c>
      <c r="B199" s="34" t="s">
        <v>214</v>
      </c>
      <c r="C199" s="34" t="s">
        <v>181</v>
      </c>
      <c r="D199" s="34" t="s">
        <v>92</v>
      </c>
      <c r="E199" s="34" t="s">
        <v>347</v>
      </c>
      <c r="F199" s="34" t="s">
        <v>348</v>
      </c>
      <c r="G199" s="34" t="s">
        <v>110</v>
      </c>
      <c r="H199" s="34" t="s">
        <v>83</v>
      </c>
      <c r="I199" s="34" t="s">
        <v>176</v>
      </c>
      <c r="J199" s="64" t="s">
        <v>349</v>
      </c>
      <c r="K199" s="100" t="s">
        <v>217</v>
      </c>
      <c r="L199" s="36">
        <v>65268.3</v>
      </c>
      <c r="M199" s="36">
        <v>43527.3</v>
      </c>
      <c r="N199" s="36">
        <v>65268.3</v>
      </c>
      <c r="O199" s="111">
        <v>65268.3</v>
      </c>
      <c r="P199" s="36">
        <v>71815.100000000006</v>
      </c>
      <c r="Q199" s="36">
        <v>73160</v>
      </c>
      <c r="R199" s="29"/>
      <c r="S199" s="29"/>
      <c r="T199" s="29"/>
      <c r="U199" s="29"/>
      <c r="V199" s="29"/>
      <c r="W199" s="29"/>
      <c r="X199" s="29"/>
      <c r="Y199" s="29"/>
      <c r="Z199" s="29"/>
      <c r="AA199" s="29"/>
      <c r="AB199" s="29"/>
      <c r="AC199" s="29"/>
      <c r="AD199" s="29"/>
      <c r="AE199" s="29"/>
      <c r="AF199" s="29"/>
      <c r="AG199" s="29"/>
      <c r="AH199" s="29"/>
      <c r="AI199" s="29"/>
      <c r="AJ199" s="29"/>
      <c r="AK199" s="29"/>
      <c r="AL199" s="29"/>
      <c r="AM199" s="29"/>
      <c r="AN199" s="29"/>
      <c r="AO199" s="29"/>
      <c r="AP199" s="29"/>
      <c r="AQ199" s="29"/>
      <c r="AR199" s="29"/>
      <c r="AS199" s="29"/>
      <c r="AT199" s="29"/>
      <c r="AU199" s="29"/>
      <c r="AV199" s="29"/>
      <c r="AW199" s="29"/>
      <c r="AX199" s="29"/>
      <c r="AY199" s="29"/>
      <c r="AZ199" s="29"/>
      <c r="BA199" s="29"/>
      <c r="BB199" s="29"/>
      <c r="BC199" s="29"/>
      <c r="BD199" s="29"/>
      <c r="BE199" s="29"/>
      <c r="BF199" s="29"/>
      <c r="BG199" s="29"/>
      <c r="BH199" s="29"/>
      <c r="BI199" s="29"/>
    </row>
    <row r="200" spans="1:61" s="27" customFormat="1" ht="43.8" customHeight="1" x14ac:dyDescent="0.25">
      <c r="A200" s="100" t="s">
        <v>180</v>
      </c>
      <c r="B200" s="34"/>
      <c r="C200" s="34" t="s">
        <v>181</v>
      </c>
      <c r="D200" s="34" t="s">
        <v>92</v>
      </c>
      <c r="E200" s="34" t="s">
        <v>195</v>
      </c>
      <c r="F200" s="34" t="s">
        <v>82</v>
      </c>
      <c r="G200" s="34" t="s">
        <v>81</v>
      </c>
      <c r="H200" s="34" t="s">
        <v>83</v>
      </c>
      <c r="I200" s="34" t="s">
        <v>176</v>
      </c>
      <c r="J200" s="99" t="s">
        <v>196</v>
      </c>
      <c r="K200" s="43"/>
      <c r="L200" s="36">
        <f>L201+L205+L202</f>
        <v>11493.199999999999</v>
      </c>
      <c r="M200" s="36">
        <f t="shared" ref="M200:N200" si="113">M201+M205+M202</f>
        <v>8721.8000000000011</v>
      </c>
      <c r="N200" s="36">
        <f t="shared" si="113"/>
        <v>11398.099999999999</v>
      </c>
      <c r="O200" s="111">
        <f t="shared" ref="O200:Q200" si="114">O201+O205+O202</f>
        <v>6607.2</v>
      </c>
      <c r="P200" s="36">
        <f t="shared" si="114"/>
        <v>0</v>
      </c>
      <c r="Q200" s="36">
        <f t="shared" si="114"/>
        <v>0</v>
      </c>
      <c r="R200" s="29"/>
      <c r="S200" s="29"/>
      <c r="T200" s="29"/>
      <c r="U200" s="29"/>
      <c r="V200" s="29"/>
      <c r="W200" s="29"/>
      <c r="X200" s="29"/>
      <c r="Y200" s="29"/>
      <c r="Z200" s="29"/>
      <c r="AA200" s="29"/>
      <c r="AB200" s="29"/>
      <c r="AC200" s="29"/>
      <c r="AD200" s="29"/>
      <c r="AE200" s="29"/>
      <c r="AF200" s="29"/>
      <c r="AG200" s="29"/>
      <c r="AH200" s="29"/>
      <c r="AI200" s="29"/>
      <c r="AJ200" s="29"/>
      <c r="AK200" s="29"/>
      <c r="AL200" s="29"/>
      <c r="AM200" s="29"/>
      <c r="AN200" s="29"/>
      <c r="AO200" s="29"/>
      <c r="AP200" s="29"/>
      <c r="AQ200" s="29"/>
      <c r="AR200" s="29"/>
      <c r="AS200" s="29"/>
      <c r="AT200" s="29"/>
      <c r="AU200" s="29"/>
      <c r="AV200" s="29"/>
      <c r="AW200" s="29"/>
      <c r="AX200" s="29"/>
      <c r="AY200" s="29"/>
      <c r="AZ200" s="29"/>
      <c r="BA200" s="29"/>
      <c r="BB200" s="29"/>
      <c r="BC200" s="29"/>
      <c r="BD200" s="29"/>
      <c r="BE200" s="29"/>
      <c r="BF200" s="29"/>
      <c r="BG200" s="29"/>
      <c r="BH200" s="29"/>
      <c r="BI200" s="29"/>
    </row>
    <row r="201" spans="1:61" s="27" customFormat="1" ht="77.400000000000006" customHeight="1" x14ac:dyDescent="0.35">
      <c r="A201" s="100" t="s">
        <v>180</v>
      </c>
      <c r="B201" s="34"/>
      <c r="C201" s="34" t="s">
        <v>181</v>
      </c>
      <c r="D201" s="34" t="s">
        <v>92</v>
      </c>
      <c r="E201" s="34" t="s">
        <v>195</v>
      </c>
      <c r="F201" s="34" t="s">
        <v>255</v>
      </c>
      <c r="G201" s="34" t="s">
        <v>81</v>
      </c>
      <c r="H201" s="34" t="s">
        <v>83</v>
      </c>
      <c r="I201" s="34" t="s">
        <v>176</v>
      </c>
      <c r="J201" s="71" t="s">
        <v>268</v>
      </c>
      <c r="K201" s="43"/>
      <c r="L201" s="36">
        <f>L203++L204</f>
        <v>6096.9</v>
      </c>
      <c r="M201" s="36">
        <f t="shared" ref="M201:N201" si="115">M203++M204</f>
        <v>4706.4000000000005</v>
      </c>
      <c r="N201" s="36">
        <f t="shared" si="115"/>
        <v>6096.9</v>
      </c>
      <c r="O201" s="111">
        <f t="shared" ref="O201:Q201" si="116">O203++O204</f>
        <v>6607.2</v>
      </c>
      <c r="P201" s="36">
        <f t="shared" si="116"/>
        <v>0</v>
      </c>
      <c r="Q201" s="36">
        <f t="shared" si="116"/>
        <v>0</v>
      </c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  <c r="AK201" s="29"/>
      <c r="AL201" s="29"/>
      <c r="AM201" s="29"/>
      <c r="AN201" s="29"/>
      <c r="AO201" s="29"/>
      <c r="AP201" s="29"/>
      <c r="AQ201" s="29"/>
      <c r="AR201" s="29"/>
      <c r="AS201" s="29"/>
      <c r="AT201" s="29"/>
      <c r="AU201" s="29"/>
      <c r="AV201" s="29"/>
      <c r="AW201" s="29"/>
      <c r="AX201" s="29"/>
      <c r="AY201" s="29"/>
      <c r="AZ201" s="29"/>
      <c r="BA201" s="29"/>
      <c r="BB201" s="29"/>
      <c r="BC201" s="29"/>
      <c r="BD201" s="29"/>
      <c r="BE201" s="29"/>
      <c r="BF201" s="29"/>
      <c r="BG201" s="29"/>
      <c r="BH201" s="29"/>
      <c r="BI201" s="29"/>
    </row>
    <row r="202" spans="1:61" s="27" customFormat="1" ht="77.400000000000006" customHeight="1" x14ac:dyDescent="0.35">
      <c r="A202" s="100" t="s">
        <v>180</v>
      </c>
      <c r="B202" s="34" t="s">
        <v>214</v>
      </c>
      <c r="C202" s="34" t="s">
        <v>181</v>
      </c>
      <c r="D202" s="34" t="s">
        <v>92</v>
      </c>
      <c r="E202" s="34" t="s">
        <v>195</v>
      </c>
      <c r="F202" s="34" t="s">
        <v>255</v>
      </c>
      <c r="G202" s="34" t="s">
        <v>81</v>
      </c>
      <c r="H202" s="34" t="s">
        <v>83</v>
      </c>
      <c r="I202" s="34" t="s">
        <v>176</v>
      </c>
      <c r="J202" s="71" t="s">
        <v>268</v>
      </c>
      <c r="K202" s="100" t="s">
        <v>217</v>
      </c>
      <c r="L202" s="36">
        <v>1630.9</v>
      </c>
      <c r="M202" s="36">
        <v>250</v>
      </c>
      <c r="N202" s="36">
        <v>1535.8</v>
      </c>
      <c r="O202" s="111">
        <v>0</v>
      </c>
      <c r="P202" s="36">
        <v>0</v>
      </c>
      <c r="Q202" s="36">
        <v>0</v>
      </c>
      <c r="R202" s="29"/>
      <c r="S202" s="29"/>
      <c r="T202" s="29"/>
      <c r="U202" s="29"/>
      <c r="V202" s="29"/>
      <c r="W202" s="29"/>
      <c r="X202" s="29"/>
      <c r="Y202" s="29"/>
      <c r="Z202" s="29"/>
      <c r="AA202" s="29"/>
      <c r="AB202" s="29"/>
      <c r="AC202" s="29"/>
      <c r="AD202" s="29"/>
      <c r="AE202" s="29"/>
      <c r="AF202" s="29"/>
      <c r="AG202" s="29"/>
      <c r="AH202" s="29"/>
      <c r="AI202" s="29"/>
      <c r="AJ202" s="29"/>
      <c r="AK202" s="29"/>
      <c r="AL202" s="29"/>
      <c r="AM202" s="29"/>
      <c r="AN202" s="29"/>
      <c r="AO202" s="29"/>
      <c r="AP202" s="29"/>
      <c r="AQ202" s="29"/>
      <c r="AR202" s="29"/>
      <c r="AS202" s="29"/>
      <c r="AT202" s="29"/>
      <c r="AU202" s="29"/>
      <c r="AV202" s="29"/>
      <c r="AW202" s="29"/>
      <c r="AX202" s="29"/>
      <c r="AY202" s="29"/>
      <c r="AZ202" s="29"/>
      <c r="BA202" s="29"/>
      <c r="BB202" s="29"/>
      <c r="BC202" s="29"/>
      <c r="BD202" s="29"/>
      <c r="BE202" s="29"/>
      <c r="BF202" s="29"/>
      <c r="BG202" s="29"/>
      <c r="BH202" s="29"/>
      <c r="BI202" s="29"/>
    </row>
    <row r="203" spans="1:61" s="27" customFormat="1" ht="90" x14ac:dyDescent="0.25">
      <c r="A203" s="100" t="s">
        <v>180</v>
      </c>
      <c r="B203" s="34" t="s">
        <v>256</v>
      </c>
      <c r="C203" s="34" t="s">
        <v>181</v>
      </c>
      <c r="D203" s="34" t="s">
        <v>92</v>
      </c>
      <c r="E203" s="34" t="s">
        <v>195</v>
      </c>
      <c r="F203" s="34" t="s">
        <v>255</v>
      </c>
      <c r="G203" s="34" t="s">
        <v>110</v>
      </c>
      <c r="H203" s="34" t="s">
        <v>83</v>
      </c>
      <c r="I203" s="34" t="s">
        <v>176</v>
      </c>
      <c r="J203" s="65" t="s">
        <v>257</v>
      </c>
      <c r="K203" s="100" t="s">
        <v>258</v>
      </c>
      <c r="L203" s="36">
        <v>190.9</v>
      </c>
      <c r="M203" s="36">
        <v>143.1</v>
      </c>
      <c r="N203" s="36">
        <v>190.9</v>
      </c>
      <c r="O203" s="111">
        <v>197.9</v>
      </c>
      <c r="P203" s="36">
        <v>0</v>
      </c>
      <c r="Q203" s="36">
        <v>0</v>
      </c>
      <c r="R203" s="29"/>
      <c r="S203" s="29"/>
      <c r="T203" s="29"/>
      <c r="U203" s="29"/>
      <c r="V203" s="29"/>
      <c r="W203" s="29"/>
      <c r="X203" s="29"/>
      <c r="Y203" s="29"/>
      <c r="Z203" s="29"/>
      <c r="AA203" s="29"/>
      <c r="AB203" s="29"/>
      <c r="AC203" s="29"/>
      <c r="AD203" s="29"/>
      <c r="AE203" s="29"/>
      <c r="AF203" s="29"/>
      <c r="AG203" s="29"/>
      <c r="AH203" s="29"/>
      <c r="AI203" s="29"/>
      <c r="AJ203" s="29"/>
      <c r="AK203" s="29"/>
      <c r="AL203" s="29"/>
      <c r="AM203" s="29"/>
      <c r="AN203" s="29"/>
      <c r="AO203" s="29"/>
      <c r="AP203" s="29"/>
      <c r="AQ203" s="29"/>
      <c r="AR203" s="29"/>
      <c r="AS203" s="29"/>
      <c r="AT203" s="29"/>
      <c r="AU203" s="29"/>
      <c r="AV203" s="29"/>
      <c r="AW203" s="29"/>
      <c r="AX203" s="29"/>
      <c r="AY203" s="29"/>
      <c r="AZ203" s="29"/>
      <c r="BA203" s="29"/>
      <c r="BB203" s="29"/>
      <c r="BC203" s="29"/>
      <c r="BD203" s="29"/>
      <c r="BE203" s="29"/>
      <c r="BF203" s="29"/>
      <c r="BG203" s="29"/>
      <c r="BH203" s="29"/>
      <c r="BI203" s="29"/>
    </row>
    <row r="204" spans="1:61" s="27" customFormat="1" ht="90" x14ac:dyDescent="0.25">
      <c r="A204" s="100" t="s">
        <v>180</v>
      </c>
      <c r="B204" s="34" t="s">
        <v>230</v>
      </c>
      <c r="C204" s="34" t="s">
        <v>181</v>
      </c>
      <c r="D204" s="34" t="s">
        <v>92</v>
      </c>
      <c r="E204" s="34" t="s">
        <v>195</v>
      </c>
      <c r="F204" s="34" t="s">
        <v>255</v>
      </c>
      <c r="G204" s="34" t="s">
        <v>110</v>
      </c>
      <c r="H204" s="34" t="s">
        <v>83</v>
      </c>
      <c r="I204" s="34" t="s">
        <v>176</v>
      </c>
      <c r="J204" s="70" t="s">
        <v>257</v>
      </c>
      <c r="K204" s="100" t="s">
        <v>232</v>
      </c>
      <c r="L204" s="36">
        <v>5906</v>
      </c>
      <c r="M204" s="36">
        <v>4563.3</v>
      </c>
      <c r="N204" s="36">
        <v>5906</v>
      </c>
      <c r="O204" s="111">
        <v>6409.3</v>
      </c>
      <c r="P204" s="36">
        <v>0</v>
      </c>
      <c r="Q204" s="36">
        <v>0</v>
      </c>
      <c r="R204" s="29"/>
      <c r="S204" s="29"/>
      <c r="T204" s="29"/>
      <c r="U204" s="29"/>
      <c r="V204" s="29"/>
      <c r="W204" s="29"/>
      <c r="X204" s="29"/>
      <c r="Y204" s="29"/>
      <c r="Z204" s="29"/>
      <c r="AA204" s="29"/>
      <c r="AB204" s="29"/>
      <c r="AC204" s="29"/>
      <c r="AD204" s="29"/>
      <c r="AE204" s="29"/>
      <c r="AF204" s="29"/>
      <c r="AG204" s="29"/>
      <c r="AH204" s="29"/>
      <c r="AI204" s="29"/>
      <c r="AJ204" s="29"/>
      <c r="AK204" s="29"/>
      <c r="AL204" s="29"/>
      <c r="AM204" s="29"/>
      <c r="AN204" s="29"/>
      <c r="AO204" s="29"/>
      <c r="AP204" s="29"/>
      <c r="AQ204" s="29"/>
      <c r="AR204" s="29"/>
      <c r="AS204" s="29"/>
      <c r="AT204" s="29"/>
      <c r="AU204" s="29"/>
      <c r="AV204" s="29"/>
      <c r="AW204" s="29"/>
      <c r="AX204" s="29"/>
      <c r="AY204" s="29"/>
      <c r="AZ204" s="29"/>
      <c r="BA204" s="29"/>
      <c r="BB204" s="29"/>
      <c r="BC204" s="29"/>
      <c r="BD204" s="29"/>
      <c r="BE204" s="29"/>
      <c r="BF204" s="29"/>
      <c r="BG204" s="29"/>
      <c r="BH204" s="29"/>
      <c r="BI204" s="29"/>
    </row>
    <row r="205" spans="1:61" s="27" customFormat="1" ht="36" x14ac:dyDescent="0.25">
      <c r="A205" s="100" t="s">
        <v>180</v>
      </c>
      <c r="B205" s="34"/>
      <c r="C205" s="34" t="s">
        <v>181</v>
      </c>
      <c r="D205" s="34" t="s">
        <v>92</v>
      </c>
      <c r="E205" s="34" t="s">
        <v>318</v>
      </c>
      <c r="F205" s="34" t="s">
        <v>197</v>
      </c>
      <c r="G205" s="34" t="s">
        <v>81</v>
      </c>
      <c r="H205" s="34" t="s">
        <v>83</v>
      </c>
      <c r="I205" s="34" t="s">
        <v>176</v>
      </c>
      <c r="J205" s="70" t="s">
        <v>319</v>
      </c>
      <c r="K205" s="100"/>
      <c r="L205" s="36">
        <f>L206+L207</f>
        <v>3765.4</v>
      </c>
      <c r="M205" s="36">
        <f t="shared" ref="M205:N205" si="117">M206+M207</f>
        <v>3765.4</v>
      </c>
      <c r="N205" s="36">
        <f t="shared" si="117"/>
        <v>3765.4</v>
      </c>
      <c r="O205" s="111">
        <f t="shared" ref="O205:Q205" si="118">O206</f>
        <v>0</v>
      </c>
      <c r="P205" s="36">
        <f t="shared" si="118"/>
        <v>0</v>
      </c>
      <c r="Q205" s="36">
        <f t="shared" si="118"/>
        <v>0</v>
      </c>
      <c r="R205" s="29"/>
      <c r="S205" s="29"/>
      <c r="T205" s="29"/>
      <c r="U205" s="29"/>
      <c r="V205" s="29"/>
      <c r="W205" s="29"/>
      <c r="X205" s="29"/>
      <c r="Y205" s="29"/>
      <c r="Z205" s="29"/>
      <c r="AA205" s="29"/>
      <c r="AB205" s="29"/>
      <c r="AC205" s="29"/>
      <c r="AD205" s="29"/>
      <c r="AE205" s="29"/>
      <c r="AF205" s="29"/>
      <c r="AG205" s="29"/>
      <c r="AH205" s="29"/>
      <c r="AI205" s="29"/>
      <c r="AJ205" s="29"/>
      <c r="AK205" s="29"/>
      <c r="AL205" s="29"/>
      <c r="AM205" s="29"/>
      <c r="AN205" s="29"/>
      <c r="AO205" s="29"/>
      <c r="AP205" s="29"/>
      <c r="AQ205" s="29"/>
      <c r="AR205" s="29"/>
      <c r="AS205" s="29"/>
      <c r="AT205" s="29"/>
      <c r="AU205" s="29"/>
      <c r="AV205" s="29"/>
      <c r="AW205" s="29"/>
      <c r="AX205" s="29"/>
      <c r="AY205" s="29"/>
      <c r="AZ205" s="29"/>
      <c r="BA205" s="29"/>
      <c r="BB205" s="29"/>
      <c r="BC205" s="29"/>
      <c r="BD205" s="29"/>
      <c r="BE205" s="29"/>
      <c r="BF205" s="29"/>
      <c r="BG205" s="29"/>
      <c r="BH205" s="29"/>
      <c r="BI205" s="29"/>
    </row>
    <row r="206" spans="1:61" s="27" customFormat="1" ht="72" x14ac:dyDescent="0.25">
      <c r="A206" s="100" t="s">
        <v>180</v>
      </c>
      <c r="B206" s="34" t="s">
        <v>246</v>
      </c>
      <c r="C206" s="34" t="s">
        <v>181</v>
      </c>
      <c r="D206" s="34" t="s">
        <v>92</v>
      </c>
      <c r="E206" s="34" t="s">
        <v>318</v>
      </c>
      <c r="F206" s="34" t="s">
        <v>197</v>
      </c>
      <c r="G206" s="34" t="s">
        <v>110</v>
      </c>
      <c r="H206" s="34" t="s">
        <v>83</v>
      </c>
      <c r="I206" s="34" t="s">
        <v>176</v>
      </c>
      <c r="J206" s="70" t="s">
        <v>320</v>
      </c>
      <c r="K206" s="100" t="s">
        <v>260</v>
      </c>
      <c r="L206" s="36">
        <v>2500</v>
      </c>
      <c r="M206" s="36">
        <v>2500</v>
      </c>
      <c r="N206" s="36">
        <v>2500</v>
      </c>
      <c r="O206" s="111">
        <v>0</v>
      </c>
      <c r="P206" s="36">
        <v>0</v>
      </c>
      <c r="Q206" s="36">
        <v>0</v>
      </c>
      <c r="R206" s="29"/>
      <c r="S206" s="29"/>
      <c r="T206" s="29"/>
      <c r="U206" s="29"/>
      <c r="V206" s="29"/>
      <c r="W206" s="29"/>
      <c r="X206" s="29"/>
      <c r="Y206" s="29"/>
      <c r="Z206" s="29"/>
      <c r="AA206" s="29"/>
      <c r="AB206" s="29"/>
      <c r="AC206" s="29"/>
      <c r="AD206" s="29"/>
      <c r="AE206" s="29"/>
      <c r="AF206" s="29"/>
      <c r="AG206" s="29"/>
      <c r="AH206" s="29"/>
      <c r="AI206" s="29"/>
      <c r="AJ206" s="29"/>
      <c r="AK206" s="29"/>
      <c r="AL206" s="29"/>
      <c r="AM206" s="29"/>
      <c r="AN206" s="29"/>
      <c r="AO206" s="29"/>
      <c r="AP206" s="29"/>
      <c r="AQ206" s="29"/>
      <c r="AR206" s="29"/>
      <c r="AS206" s="29"/>
      <c r="AT206" s="29"/>
      <c r="AU206" s="29"/>
      <c r="AV206" s="29"/>
      <c r="AW206" s="29"/>
      <c r="AX206" s="29"/>
      <c r="AY206" s="29"/>
      <c r="AZ206" s="29"/>
      <c r="BA206" s="29"/>
      <c r="BB206" s="29"/>
      <c r="BC206" s="29"/>
      <c r="BD206" s="29"/>
      <c r="BE206" s="29"/>
      <c r="BF206" s="29"/>
      <c r="BG206" s="29"/>
      <c r="BH206" s="29"/>
      <c r="BI206" s="29"/>
    </row>
    <row r="207" spans="1:61" s="27" customFormat="1" ht="54" x14ac:dyDescent="0.25">
      <c r="A207" s="100" t="s">
        <v>180</v>
      </c>
      <c r="B207" s="34" t="s">
        <v>214</v>
      </c>
      <c r="C207" s="34" t="s">
        <v>181</v>
      </c>
      <c r="D207" s="34" t="s">
        <v>92</v>
      </c>
      <c r="E207" s="34" t="s">
        <v>318</v>
      </c>
      <c r="F207" s="34" t="s">
        <v>197</v>
      </c>
      <c r="G207" s="34" t="s">
        <v>110</v>
      </c>
      <c r="H207" s="34" t="s">
        <v>83</v>
      </c>
      <c r="I207" s="34" t="s">
        <v>176</v>
      </c>
      <c r="J207" s="70" t="s">
        <v>320</v>
      </c>
      <c r="K207" s="100" t="s">
        <v>217</v>
      </c>
      <c r="L207" s="36">
        <v>1265.4000000000001</v>
      </c>
      <c r="M207" s="36">
        <v>1265.4000000000001</v>
      </c>
      <c r="N207" s="36">
        <v>1265.4000000000001</v>
      </c>
      <c r="O207" s="111">
        <v>0</v>
      </c>
      <c r="P207" s="36">
        <v>0</v>
      </c>
      <c r="Q207" s="36">
        <v>0</v>
      </c>
      <c r="R207" s="29"/>
      <c r="S207" s="29"/>
      <c r="T207" s="29"/>
      <c r="U207" s="29"/>
      <c r="V207" s="29"/>
      <c r="W207" s="29"/>
      <c r="X207" s="29"/>
      <c r="Y207" s="29"/>
      <c r="Z207" s="29"/>
      <c r="AA207" s="29"/>
      <c r="AB207" s="29"/>
      <c r="AC207" s="29"/>
      <c r="AD207" s="29"/>
      <c r="AE207" s="29"/>
      <c r="AF207" s="29"/>
      <c r="AG207" s="29"/>
      <c r="AH207" s="29"/>
      <c r="AI207" s="29"/>
      <c r="AJ207" s="29"/>
      <c r="AK207" s="29"/>
      <c r="AL207" s="29"/>
      <c r="AM207" s="29"/>
      <c r="AN207" s="29"/>
      <c r="AO207" s="29"/>
      <c r="AP207" s="29"/>
      <c r="AQ207" s="29"/>
      <c r="AR207" s="29"/>
      <c r="AS207" s="29"/>
      <c r="AT207" s="29"/>
      <c r="AU207" s="29"/>
      <c r="AV207" s="29"/>
      <c r="AW207" s="29"/>
      <c r="AX207" s="29"/>
      <c r="AY207" s="29"/>
      <c r="AZ207" s="29"/>
      <c r="BA207" s="29"/>
      <c r="BB207" s="29"/>
      <c r="BC207" s="29"/>
      <c r="BD207" s="29"/>
      <c r="BE207" s="29"/>
      <c r="BF207" s="29"/>
      <c r="BG207" s="29"/>
      <c r="BH207" s="29"/>
      <c r="BI207" s="29"/>
    </row>
    <row r="208" spans="1:61" s="29" customFormat="1" ht="54" x14ac:dyDescent="0.25">
      <c r="A208" s="100" t="s">
        <v>180</v>
      </c>
      <c r="B208" s="34"/>
      <c r="C208" s="34" t="s">
        <v>181</v>
      </c>
      <c r="D208" s="34" t="s">
        <v>199</v>
      </c>
      <c r="E208" s="34" t="s">
        <v>81</v>
      </c>
      <c r="F208" s="34" t="s">
        <v>82</v>
      </c>
      <c r="G208" s="34" t="s">
        <v>81</v>
      </c>
      <c r="H208" s="34" t="s">
        <v>83</v>
      </c>
      <c r="I208" s="34" t="s">
        <v>82</v>
      </c>
      <c r="J208" s="44" t="s">
        <v>200</v>
      </c>
      <c r="K208" s="43"/>
      <c r="L208" s="36">
        <f>L209</f>
        <v>-1281.3</v>
      </c>
      <c r="M208" s="36">
        <f>M209</f>
        <v>-1281.3</v>
      </c>
      <c r="N208" s="36">
        <f>N209</f>
        <v>-1281.3</v>
      </c>
      <c r="O208" s="111">
        <f t="shared" ref="O208:Q208" si="119">O212</f>
        <v>0</v>
      </c>
      <c r="P208" s="36">
        <f t="shared" si="119"/>
        <v>0</v>
      </c>
      <c r="Q208" s="36">
        <f t="shared" si="119"/>
        <v>0</v>
      </c>
    </row>
    <row r="209" spans="1:61" ht="72" x14ac:dyDescent="0.35">
      <c r="A209" s="100" t="s">
        <v>180</v>
      </c>
      <c r="B209" s="34"/>
      <c r="C209" s="34" t="s">
        <v>181</v>
      </c>
      <c r="D209" s="34" t="s">
        <v>199</v>
      </c>
      <c r="E209" s="34" t="s">
        <v>81</v>
      </c>
      <c r="F209" s="34" t="s">
        <v>82</v>
      </c>
      <c r="G209" s="34" t="s">
        <v>110</v>
      </c>
      <c r="H209" s="34" t="s">
        <v>83</v>
      </c>
      <c r="I209" s="34" t="s">
        <v>176</v>
      </c>
      <c r="J209" s="35" t="s">
        <v>267</v>
      </c>
      <c r="K209" s="100"/>
      <c r="L209" s="36">
        <f>L210+L211+L212</f>
        <v>-1281.3</v>
      </c>
      <c r="M209" s="36">
        <f>M210+M211+M212</f>
        <v>-1281.3</v>
      </c>
      <c r="N209" s="36">
        <f t="shared" ref="N209:Q209" si="120">N210+N211+N212</f>
        <v>-1281.3</v>
      </c>
      <c r="O209" s="111">
        <f t="shared" si="120"/>
        <v>0</v>
      </c>
      <c r="P209" s="36">
        <f t="shared" si="120"/>
        <v>0</v>
      </c>
      <c r="Q209" s="36">
        <f t="shared" si="120"/>
        <v>0</v>
      </c>
    </row>
    <row r="210" spans="1:61" s="42" customFormat="1" ht="72" x14ac:dyDescent="0.25">
      <c r="A210" s="100" t="s">
        <v>180</v>
      </c>
      <c r="B210" s="34" t="s">
        <v>246</v>
      </c>
      <c r="C210" s="34" t="s">
        <v>181</v>
      </c>
      <c r="D210" s="34" t="s">
        <v>199</v>
      </c>
      <c r="E210" s="34" t="s">
        <v>351</v>
      </c>
      <c r="F210" s="34" t="s">
        <v>101</v>
      </c>
      <c r="G210" s="34" t="s">
        <v>110</v>
      </c>
      <c r="H210" s="34" t="s">
        <v>83</v>
      </c>
      <c r="I210" s="34" t="s">
        <v>176</v>
      </c>
      <c r="J210" s="64" t="s">
        <v>336</v>
      </c>
      <c r="K210" s="100" t="s">
        <v>260</v>
      </c>
      <c r="L210" s="36">
        <v>-611.79999999999995</v>
      </c>
      <c r="M210" s="36">
        <v>-611.79999999999995</v>
      </c>
      <c r="N210" s="36">
        <v>-611.79999999999995</v>
      </c>
      <c r="O210" s="111">
        <v>0</v>
      </c>
      <c r="P210" s="36">
        <v>0</v>
      </c>
      <c r="Q210" s="36">
        <v>0</v>
      </c>
      <c r="R210" s="29"/>
      <c r="S210" s="29"/>
      <c r="T210" s="29"/>
      <c r="U210" s="29"/>
      <c r="V210" s="29"/>
      <c r="W210" s="29"/>
      <c r="X210" s="29"/>
      <c r="Y210" s="29"/>
      <c r="Z210" s="29"/>
      <c r="AA210" s="29"/>
      <c r="AB210" s="29"/>
      <c r="AC210" s="29"/>
      <c r="AD210" s="29"/>
      <c r="AE210" s="29"/>
      <c r="AF210" s="29"/>
      <c r="AG210" s="29"/>
      <c r="AH210" s="29"/>
      <c r="AI210" s="29"/>
      <c r="AJ210" s="29"/>
      <c r="AK210" s="29"/>
      <c r="AL210" s="29"/>
      <c r="AM210" s="29"/>
      <c r="AN210" s="29"/>
      <c r="AO210" s="29"/>
      <c r="AP210" s="29"/>
      <c r="AQ210" s="29"/>
      <c r="AR210" s="29"/>
      <c r="AS210" s="29"/>
      <c r="AT210" s="29"/>
      <c r="AU210" s="29"/>
      <c r="AV210" s="29"/>
      <c r="AW210" s="29"/>
      <c r="AX210" s="29"/>
      <c r="AY210" s="29"/>
      <c r="AZ210" s="29"/>
      <c r="BA210" s="29"/>
      <c r="BB210" s="29"/>
      <c r="BC210" s="29"/>
      <c r="BD210" s="29"/>
      <c r="BE210" s="29"/>
      <c r="BF210" s="29"/>
      <c r="BG210" s="29"/>
      <c r="BH210" s="29"/>
      <c r="BI210" s="29"/>
    </row>
    <row r="211" spans="1:61" s="42" customFormat="1" ht="78" x14ac:dyDescent="0.25">
      <c r="A211" s="100" t="s">
        <v>180</v>
      </c>
      <c r="B211" s="34" t="s">
        <v>246</v>
      </c>
      <c r="C211" s="34" t="s">
        <v>181</v>
      </c>
      <c r="D211" s="34" t="s">
        <v>199</v>
      </c>
      <c r="E211" s="34" t="s">
        <v>316</v>
      </c>
      <c r="F211" s="34" t="s">
        <v>317</v>
      </c>
      <c r="G211" s="34" t="s">
        <v>110</v>
      </c>
      <c r="H211" s="34" t="s">
        <v>83</v>
      </c>
      <c r="I211" s="34" t="s">
        <v>176</v>
      </c>
      <c r="J211" s="64" t="s">
        <v>335</v>
      </c>
      <c r="K211" s="100" t="s">
        <v>260</v>
      </c>
      <c r="L211" s="36">
        <v>-103.1</v>
      </c>
      <c r="M211" s="36">
        <v>-103.1</v>
      </c>
      <c r="N211" s="36">
        <v>-103.1</v>
      </c>
      <c r="O211" s="111">
        <v>0</v>
      </c>
      <c r="P211" s="36">
        <v>0</v>
      </c>
      <c r="Q211" s="36">
        <v>0</v>
      </c>
      <c r="R211" s="29"/>
      <c r="S211" s="29"/>
      <c r="T211" s="29"/>
      <c r="U211" s="29"/>
      <c r="V211" s="29"/>
      <c r="W211" s="29"/>
      <c r="X211" s="29"/>
      <c r="Y211" s="29"/>
      <c r="Z211" s="29"/>
      <c r="AA211" s="29"/>
      <c r="AB211" s="29"/>
      <c r="AC211" s="29"/>
      <c r="AD211" s="29"/>
      <c r="AE211" s="29"/>
      <c r="AF211" s="29"/>
      <c r="AG211" s="29"/>
      <c r="AH211" s="29"/>
      <c r="AI211" s="29"/>
      <c r="AJ211" s="29"/>
      <c r="AK211" s="29"/>
      <c r="AL211" s="29"/>
      <c r="AM211" s="29"/>
      <c r="AN211" s="29"/>
      <c r="AO211" s="29"/>
      <c r="AP211" s="29"/>
      <c r="AQ211" s="29"/>
      <c r="AR211" s="29"/>
      <c r="AS211" s="29"/>
      <c r="AT211" s="29"/>
      <c r="AU211" s="29"/>
      <c r="AV211" s="29"/>
      <c r="AW211" s="29"/>
      <c r="AX211" s="29"/>
      <c r="AY211" s="29"/>
      <c r="AZ211" s="29"/>
      <c r="BA211" s="29"/>
      <c r="BB211" s="29"/>
      <c r="BC211" s="29"/>
      <c r="BD211" s="29"/>
      <c r="BE211" s="29"/>
      <c r="BF211" s="29"/>
      <c r="BG211" s="29"/>
      <c r="BH211" s="29"/>
      <c r="BI211" s="29"/>
    </row>
    <row r="212" spans="1:61" ht="72" x14ac:dyDescent="0.25">
      <c r="A212" s="100" t="s">
        <v>180</v>
      </c>
      <c r="B212" s="34" t="s">
        <v>246</v>
      </c>
      <c r="C212" s="34" t="s">
        <v>181</v>
      </c>
      <c r="D212" s="34" t="s">
        <v>199</v>
      </c>
      <c r="E212" s="34" t="s">
        <v>198</v>
      </c>
      <c r="F212" s="34" t="s">
        <v>88</v>
      </c>
      <c r="G212" s="34" t="s">
        <v>110</v>
      </c>
      <c r="H212" s="34" t="s">
        <v>83</v>
      </c>
      <c r="I212" s="34" t="s">
        <v>176</v>
      </c>
      <c r="J212" s="63" t="s">
        <v>259</v>
      </c>
      <c r="K212" s="100" t="s">
        <v>260</v>
      </c>
      <c r="L212" s="36">
        <v>-566.4</v>
      </c>
      <c r="M212" s="36">
        <v>-566.4</v>
      </c>
      <c r="N212" s="36">
        <v>-566.4</v>
      </c>
      <c r="O212" s="111">
        <v>0</v>
      </c>
      <c r="P212" s="36">
        <v>0</v>
      </c>
      <c r="Q212" s="36">
        <v>0</v>
      </c>
    </row>
    <row r="213" spans="1:61" s="19" customFormat="1" ht="30" customHeight="1" x14ac:dyDescent="0.3">
      <c r="A213" s="72"/>
      <c r="B213" s="72"/>
      <c r="C213" s="72"/>
      <c r="D213" s="72"/>
      <c r="E213" s="72"/>
      <c r="F213" s="72"/>
      <c r="G213" s="72"/>
      <c r="H213" s="73"/>
      <c r="I213" s="72"/>
      <c r="J213" s="74"/>
      <c r="K213" s="75" t="s">
        <v>37</v>
      </c>
      <c r="L213" s="76">
        <f t="shared" ref="L213:Q213" si="121">L147+L14</f>
        <v>2720700.4</v>
      </c>
      <c r="M213" s="76">
        <f t="shared" si="121"/>
        <v>2088604.2000000002</v>
      </c>
      <c r="N213" s="76">
        <f t="shared" si="121"/>
        <v>2633287.5</v>
      </c>
      <c r="O213" s="76">
        <f t="shared" si="121"/>
        <v>1642717.1</v>
      </c>
      <c r="P213" s="76">
        <f t="shared" si="121"/>
        <v>1403707.6</v>
      </c>
      <c r="Q213" s="76">
        <f t="shared" si="121"/>
        <v>1440161.1</v>
      </c>
      <c r="R213" s="30"/>
      <c r="S213" s="30"/>
      <c r="T213" s="30"/>
      <c r="U213" s="30"/>
      <c r="V213" s="30"/>
      <c r="W213" s="30"/>
      <c r="X213" s="30"/>
      <c r="Y213" s="30"/>
      <c r="Z213" s="30"/>
      <c r="AA213" s="30"/>
      <c r="AB213" s="30"/>
      <c r="AC213" s="30"/>
      <c r="AD213" s="30"/>
      <c r="AE213" s="30"/>
      <c r="AF213" s="30"/>
      <c r="AG213" s="30"/>
      <c r="AH213" s="30"/>
      <c r="AI213" s="30"/>
      <c r="AJ213" s="30"/>
      <c r="AK213" s="30"/>
      <c r="AL213" s="30"/>
      <c r="AM213" s="30"/>
      <c r="AN213" s="30"/>
      <c r="AO213" s="30"/>
      <c r="AP213" s="30"/>
      <c r="AQ213" s="30"/>
      <c r="AR213" s="30"/>
      <c r="AS213" s="30"/>
      <c r="AT213" s="30"/>
      <c r="AU213" s="30"/>
      <c r="AV213" s="30"/>
      <c r="AW213" s="30"/>
      <c r="AX213" s="30"/>
      <c r="AY213" s="30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</row>
    <row r="214" spans="1:61" s="19" customFormat="1" ht="34.5" customHeight="1" x14ac:dyDescent="0.25">
      <c r="A214" s="123" t="s">
        <v>206</v>
      </c>
      <c r="B214" s="124"/>
      <c r="C214" s="124"/>
      <c r="D214" s="124"/>
      <c r="E214" s="124"/>
      <c r="F214" s="124"/>
      <c r="G214" s="124"/>
      <c r="H214" s="124"/>
      <c r="I214" s="124"/>
      <c r="J214" s="124"/>
      <c r="K214" s="124"/>
      <c r="L214" s="124"/>
      <c r="M214" s="124"/>
      <c r="N214" s="124"/>
      <c r="O214" s="124"/>
      <c r="P214" s="117"/>
      <c r="Q214" s="106"/>
      <c r="R214" s="30"/>
      <c r="S214" s="30"/>
      <c r="T214" s="30"/>
      <c r="U214" s="30"/>
      <c r="V214" s="30"/>
      <c r="W214" s="30"/>
      <c r="X214" s="30"/>
      <c r="Y214" s="30"/>
      <c r="Z214" s="30"/>
      <c r="AA214" s="30"/>
      <c r="AB214" s="30"/>
      <c r="AC214" s="30"/>
      <c r="AD214" s="30"/>
      <c r="AE214" s="30"/>
      <c r="AF214" s="30"/>
      <c r="AG214" s="30"/>
      <c r="AH214" s="30"/>
      <c r="AI214" s="30"/>
      <c r="AJ214" s="30"/>
      <c r="AK214" s="30"/>
      <c r="AL214" s="30"/>
      <c r="AM214" s="30"/>
      <c r="AN214" s="30"/>
      <c r="AO214" s="30"/>
      <c r="AP214" s="30"/>
      <c r="AQ214" s="30"/>
      <c r="AR214" s="30"/>
      <c r="AS214" s="30"/>
      <c r="AT214" s="30"/>
      <c r="AU214" s="30"/>
      <c r="AV214" s="30"/>
      <c r="AW214" s="30"/>
      <c r="AX214" s="30"/>
      <c r="AY214" s="30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</row>
    <row r="215" spans="1:61" s="19" customFormat="1" x14ac:dyDescent="0.25">
      <c r="A215" s="77"/>
      <c r="B215" s="77"/>
      <c r="C215" s="77"/>
      <c r="D215" s="77"/>
      <c r="E215" s="77"/>
      <c r="F215" s="77"/>
      <c r="G215" s="77"/>
      <c r="H215" s="78"/>
      <c r="I215" s="77"/>
      <c r="J215" s="79"/>
      <c r="K215" s="101"/>
      <c r="L215" s="80"/>
      <c r="M215" s="80"/>
      <c r="N215" s="80"/>
      <c r="O215" s="112"/>
      <c r="P215" s="80"/>
      <c r="Q215" s="80"/>
      <c r="R215" s="30"/>
      <c r="S215" s="30"/>
      <c r="T215" s="30"/>
      <c r="U215" s="30"/>
      <c r="V215" s="30"/>
      <c r="W215" s="30"/>
      <c r="X215" s="30"/>
      <c r="Y215" s="30"/>
      <c r="Z215" s="30"/>
      <c r="AA215" s="30"/>
      <c r="AB215" s="30"/>
      <c r="AC215" s="30"/>
      <c r="AD215" s="30"/>
      <c r="AE215" s="30"/>
      <c r="AF215" s="30"/>
      <c r="AG215" s="30"/>
      <c r="AH215" s="30"/>
      <c r="AI215" s="30"/>
      <c r="AJ215" s="30"/>
      <c r="AK215" s="30"/>
      <c r="AL215" s="30"/>
      <c r="AM215" s="30"/>
      <c r="AN215" s="30"/>
      <c r="AO215" s="30"/>
      <c r="AP215" s="30"/>
      <c r="AQ215" s="30"/>
      <c r="AR215" s="30"/>
      <c r="AS215" s="30"/>
      <c r="AT215" s="30"/>
      <c r="AU215" s="30"/>
      <c r="AV215" s="30"/>
      <c r="AW215" s="30"/>
      <c r="AX215" s="30"/>
      <c r="AY215" s="30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</row>
    <row r="216" spans="1:61" x14ac:dyDescent="0.25">
      <c r="H216" s="81"/>
      <c r="K216" s="82"/>
      <c r="N216" s="83"/>
      <c r="O216" s="113"/>
      <c r="P216" s="84"/>
      <c r="Q216" s="84"/>
    </row>
    <row r="217" spans="1:61" s="20" customFormat="1" ht="45.75" customHeight="1" x14ac:dyDescent="0.5">
      <c r="A217" s="121" t="s">
        <v>262</v>
      </c>
      <c r="B217" s="121"/>
      <c r="C217" s="121"/>
      <c r="D217" s="121"/>
      <c r="E217" s="121"/>
      <c r="F217" s="121"/>
      <c r="G217" s="121"/>
      <c r="H217" s="121"/>
      <c r="I217" s="121"/>
      <c r="J217" s="121"/>
      <c r="K217" s="81"/>
      <c r="L217" s="122"/>
      <c r="M217" s="122"/>
      <c r="N217" s="127" t="s">
        <v>388</v>
      </c>
      <c r="O217" s="127"/>
      <c r="P217" s="127"/>
      <c r="Q217" s="127"/>
      <c r="R217" s="95"/>
      <c r="S217" s="95"/>
      <c r="T217" s="95"/>
      <c r="U217" s="95"/>
      <c r="V217" s="95"/>
      <c r="W217" s="95"/>
      <c r="X217" s="95"/>
      <c r="Y217" s="95"/>
      <c r="Z217" s="95"/>
      <c r="AA217" s="95"/>
      <c r="AB217" s="95"/>
      <c r="AC217" s="95"/>
      <c r="AD217" s="95"/>
      <c r="AE217" s="95"/>
      <c r="AF217" s="95"/>
      <c r="AG217" s="95"/>
      <c r="AH217" s="95"/>
      <c r="AI217" s="95"/>
      <c r="AJ217" s="95"/>
      <c r="AK217" s="95"/>
      <c r="AL217" s="95"/>
      <c r="AM217" s="95"/>
      <c r="AN217" s="95"/>
      <c r="AO217" s="95"/>
      <c r="AP217" s="95"/>
      <c r="AQ217" s="95"/>
      <c r="AR217" s="95"/>
      <c r="AS217" s="95"/>
      <c r="AT217" s="95"/>
      <c r="AU217" s="95"/>
      <c r="AV217" s="95"/>
      <c r="AW217" s="95"/>
      <c r="AX217" s="95"/>
      <c r="AY217" s="95"/>
      <c r="AZ217" s="95"/>
      <c r="BA217" s="95"/>
      <c r="BB217" s="95"/>
      <c r="BC217" s="95"/>
      <c r="BD217" s="95"/>
      <c r="BE217" s="95"/>
      <c r="BF217" s="95"/>
      <c r="BG217" s="95"/>
      <c r="BH217" s="95"/>
      <c r="BI217" s="95"/>
    </row>
    <row r="218" spans="1:61" s="20" customFormat="1" ht="28.2" x14ac:dyDescent="0.5">
      <c r="A218" s="121"/>
      <c r="B218" s="121"/>
      <c r="C218" s="121"/>
      <c r="D218" s="85"/>
      <c r="E218" s="85"/>
      <c r="F218" s="122"/>
      <c r="G218" s="122"/>
      <c r="H218" s="86"/>
      <c r="I218" s="122"/>
      <c r="J218" s="122"/>
      <c r="K218" s="86"/>
      <c r="L218" s="122"/>
      <c r="M218" s="122"/>
      <c r="N218" s="86"/>
      <c r="O218" s="114"/>
      <c r="P218" s="86"/>
      <c r="Q218" s="86"/>
      <c r="R218" s="95"/>
      <c r="S218" s="95"/>
      <c r="T218" s="95"/>
      <c r="U218" s="95"/>
      <c r="V218" s="95"/>
      <c r="W218" s="95"/>
      <c r="X218" s="95"/>
      <c r="Y218" s="95"/>
      <c r="Z218" s="95"/>
      <c r="AA218" s="95"/>
      <c r="AB218" s="95"/>
      <c r="AC218" s="95"/>
      <c r="AD218" s="95"/>
      <c r="AE218" s="95"/>
      <c r="AF218" s="95"/>
      <c r="AG218" s="95"/>
      <c r="AH218" s="95"/>
      <c r="AI218" s="95"/>
      <c r="AJ218" s="95"/>
      <c r="AK218" s="95"/>
      <c r="AL218" s="95"/>
      <c r="AM218" s="95"/>
      <c r="AN218" s="95"/>
      <c r="AO218" s="95"/>
      <c r="AP218" s="95"/>
      <c r="AQ218" s="95"/>
      <c r="AR218" s="95"/>
      <c r="AS218" s="95"/>
      <c r="AT218" s="95"/>
      <c r="AU218" s="95"/>
      <c r="AV218" s="95"/>
      <c r="AW218" s="95"/>
      <c r="AX218" s="95"/>
      <c r="AY218" s="95"/>
      <c r="AZ218" s="95"/>
      <c r="BA218" s="95"/>
      <c r="BB218" s="95"/>
      <c r="BC218" s="95"/>
      <c r="BD218" s="95"/>
      <c r="BE218" s="95"/>
      <c r="BF218" s="95"/>
      <c r="BG218" s="95"/>
      <c r="BH218" s="95"/>
      <c r="BI218" s="95"/>
    </row>
    <row r="219" spans="1:61" s="21" customFormat="1" ht="28.2" x14ac:dyDescent="0.5">
      <c r="A219" s="87"/>
      <c r="B219" s="87"/>
      <c r="C219" s="87"/>
      <c r="D219" s="87"/>
      <c r="E219" s="87"/>
      <c r="F219" s="87"/>
      <c r="G219" s="87"/>
      <c r="H219" s="86"/>
      <c r="I219" s="88"/>
      <c r="J219" s="89"/>
      <c r="K219" s="86"/>
      <c r="L219" s="88"/>
      <c r="M219" s="88"/>
      <c r="N219" s="86"/>
      <c r="O219" s="114"/>
      <c r="P219" s="87"/>
      <c r="Q219" s="87"/>
      <c r="R219" s="96"/>
      <c r="S219" s="96"/>
      <c r="T219" s="96"/>
      <c r="U219" s="96"/>
      <c r="V219" s="96"/>
      <c r="W219" s="96"/>
      <c r="X219" s="96"/>
      <c r="Y219" s="96"/>
      <c r="Z219" s="96"/>
      <c r="AA219" s="96"/>
      <c r="AB219" s="96"/>
      <c r="AC219" s="96"/>
      <c r="AD219" s="96"/>
      <c r="AE219" s="96"/>
      <c r="AF219" s="96"/>
      <c r="AG219" s="96"/>
      <c r="AH219" s="96"/>
      <c r="AI219" s="96"/>
      <c r="AJ219" s="96"/>
      <c r="AK219" s="96"/>
      <c r="AL219" s="96"/>
      <c r="AM219" s="96"/>
      <c r="AN219" s="96"/>
      <c r="AO219" s="96"/>
      <c r="AP219" s="96"/>
      <c r="AQ219" s="96"/>
      <c r="AR219" s="96"/>
      <c r="AS219" s="96"/>
      <c r="AT219" s="96"/>
      <c r="AU219" s="96"/>
      <c r="AV219" s="96"/>
      <c r="AW219" s="96"/>
      <c r="AX219" s="96"/>
      <c r="AY219" s="96"/>
      <c r="AZ219" s="96"/>
      <c r="BA219" s="96"/>
      <c r="BB219" s="96"/>
      <c r="BC219" s="96"/>
      <c r="BD219" s="96"/>
      <c r="BE219" s="96"/>
      <c r="BF219" s="96"/>
      <c r="BG219" s="96"/>
      <c r="BH219" s="96"/>
      <c r="BI219" s="96"/>
    </row>
    <row r="220" spans="1:61" s="21" customFormat="1" ht="28.2" customHeight="1" x14ac:dyDescent="0.5">
      <c r="A220" s="88" t="s">
        <v>263</v>
      </c>
      <c r="B220" s="88"/>
      <c r="C220" s="88"/>
      <c r="D220" s="88"/>
      <c r="E220" s="88"/>
      <c r="F220" s="88"/>
      <c r="G220" s="88"/>
      <c r="H220" s="90"/>
      <c r="I220" s="90"/>
      <c r="J220" s="90"/>
      <c r="K220" s="86"/>
      <c r="L220" s="122"/>
      <c r="M220" s="122"/>
      <c r="N220" s="86"/>
      <c r="O220" s="114"/>
      <c r="P220" s="136" t="s">
        <v>269</v>
      </c>
      <c r="Q220" s="136"/>
      <c r="R220" s="96"/>
      <c r="S220" s="96"/>
      <c r="T220" s="96"/>
      <c r="U220" s="96"/>
      <c r="V220" s="96"/>
      <c r="W220" s="96"/>
      <c r="X220" s="96"/>
      <c r="Y220" s="96"/>
      <c r="Z220" s="96"/>
      <c r="AA220" s="96"/>
      <c r="AB220" s="96"/>
      <c r="AC220" s="96"/>
      <c r="AD220" s="96"/>
      <c r="AE220" s="96"/>
      <c r="AF220" s="96"/>
      <c r="AG220" s="96"/>
      <c r="AH220" s="96"/>
      <c r="AI220" s="96"/>
      <c r="AJ220" s="96"/>
      <c r="AK220" s="96"/>
      <c r="AL220" s="96"/>
      <c r="AM220" s="96"/>
      <c r="AN220" s="96"/>
      <c r="AO220" s="96"/>
      <c r="AP220" s="96"/>
      <c r="AQ220" s="96"/>
      <c r="AR220" s="96"/>
      <c r="AS220" s="96"/>
      <c r="AT220" s="96"/>
      <c r="AU220" s="96"/>
      <c r="AV220" s="96"/>
      <c r="AW220" s="96"/>
      <c r="AX220" s="96"/>
      <c r="AY220" s="96"/>
      <c r="AZ220" s="96"/>
      <c r="BA220" s="96"/>
      <c r="BB220" s="96"/>
      <c r="BC220" s="96"/>
      <c r="BD220" s="96"/>
      <c r="BE220" s="96"/>
      <c r="BF220" s="96"/>
      <c r="BG220" s="96"/>
      <c r="BH220" s="96"/>
      <c r="BI220" s="96"/>
    </row>
    <row r="221" spans="1:61" ht="28.2" x14ac:dyDescent="0.5">
      <c r="A221" s="91"/>
      <c r="B221" s="91"/>
      <c r="C221" s="91"/>
      <c r="D221" s="91"/>
      <c r="E221" s="91"/>
      <c r="F221" s="91"/>
      <c r="G221" s="91"/>
      <c r="H221" s="91"/>
      <c r="I221" s="91"/>
      <c r="J221" s="92"/>
      <c r="K221" s="86"/>
      <c r="L221" s="91"/>
      <c r="M221" s="91"/>
    </row>
    <row r="222" spans="1:61" x14ac:dyDescent="0.25">
      <c r="K222" s="91"/>
    </row>
  </sheetData>
  <mergeCells count="27">
    <mergeCell ref="R75:S75"/>
    <mergeCell ref="P220:Q220"/>
    <mergeCell ref="L217:M217"/>
    <mergeCell ref="L218:M218"/>
    <mergeCell ref="L220:M220"/>
    <mergeCell ref="A2:Q2"/>
    <mergeCell ref="A3:Q3"/>
    <mergeCell ref="A4:Q4"/>
    <mergeCell ref="A217:J217"/>
    <mergeCell ref="N217:Q217"/>
    <mergeCell ref="Q10:Q12"/>
    <mergeCell ref="A10:A12"/>
    <mergeCell ref="B11:B12"/>
    <mergeCell ref="B10:I10"/>
    <mergeCell ref="C11:G11"/>
    <mergeCell ref="H11:I11"/>
    <mergeCell ref="J10:J12"/>
    <mergeCell ref="P10:P12"/>
    <mergeCell ref="K10:K12"/>
    <mergeCell ref="L10:L12"/>
    <mergeCell ref="M10:M12"/>
    <mergeCell ref="N10:N12"/>
    <mergeCell ref="A218:C218"/>
    <mergeCell ref="F218:G218"/>
    <mergeCell ref="I218:J218"/>
    <mergeCell ref="A214:O214"/>
    <mergeCell ref="O10:O12"/>
  </mergeCells>
  <pageMargins left="0.25" right="0.25" top="0.75" bottom="0.75" header="0.3" footer="0.3"/>
  <pageSetup paperSize="9" scale="4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Y27"/>
  <sheetViews>
    <sheetView workbookViewId="0">
      <selection activeCell="A12" sqref="A12"/>
    </sheetView>
  </sheetViews>
  <sheetFormatPr defaultRowHeight="13.2" x14ac:dyDescent="0.25"/>
  <cols>
    <col min="1" max="1" width="17.5546875" customWidth="1" collapsed="1"/>
    <col min="2" max="2" width="12.6640625" customWidth="1" collapsed="1"/>
    <col min="3" max="8" width="11.5546875" collapsed="1"/>
    <col min="9" max="9" width="17.33203125" collapsed="1"/>
    <col min="10" max="10" width="38.33203125" collapsed="1"/>
    <col min="11" max="11" width="38.109375" collapsed="1"/>
    <col min="12" max="12" width="11.5546875" collapsed="1"/>
    <col min="13" max="13" width="12.44140625" collapsed="1"/>
    <col min="14" max="17" width="11.5546875" collapsed="1"/>
    <col min="18" max="20" width="15.5546875" customWidth="1" collapsed="1"/>
    <col min="21" max="23" width="16.44140625" customWidth="1" collapsed="1"/>
    <col min="24" max="1013" width="11.5546875" collapsed="1"/>
  </cols>
  <sheetData>
    <row r="1" spans="1:23" ht="35.1" customHeight="1" x14ac:dyDescent="0.25">
      <c r="V1" s="16"/>
      <c r="W1" s="16"/>
    </row>
    <row r="2" spans="1:23" x14ac:dyDescent="0.25">
      <c r="A2" s="1"/>
      <c r="B2" s="1"/>
      <c r="C2" s="1"/>
      <c r="D2" s="1"/>
      <c r="E2" s="2"/>
      <c r="F2" s="2"/>
      <c r="G2" s="2"/>
      <c r="H2" s="2"/>
      <c r="I2" s="2"/>
      <c r="J2" s="2" t="s">
        <v>0</v>
      </c>
      <c r="K2" s="2"/>
      <c r="L2" s="2"/>
      <c r="M2" s="2"/>
      <c r="N2" s="1"/>
      <c r="O2" s="1"/>
      <c r="P2" s="1"/>
      <c r="Q2" s="1"/>
      <c r="R2" s="1"/>
      <c r="S2" s="1"/>
      <c r="T2" s="1"/>
      <c r="U2" s="1"/>
      <c r="V2" s="1"/>
      <c r="W2" s="1"/>
    </row>
    <row r="3" spans="1:23" x14ac:dyDescent="0.25">
      <c r="A3" s="1"/>
      <c r="B3" s="1"/>
      <c r="C3" s="1"/>
      <c r="D3" s="1"/>
      <c r="E3" s="2"/>
      <c r="F3" s="2"/>
      <c r="G3" s="2"/>
      <c r="H3" s="2"/>
      <c r="I3" s="2"/>
      <c r="J3" s="2" t="s">
        <v>1</v>
      </c>
      <c r="K3" s="2"/>
      <c r="L3" s="2"/>
      <c r="M3" s="2"/>
      <c r="N3" s="1"/>
      <c r="O3" s="1"/>
      <c r="P3" s="1"/>
      <c r="Q3" s="1"/>
      <c r="R3" s="1"/>
      <c r="S3" s="1"/>
      <c r="T3" s="1"/>
      <c r="U3" s="1"/>
      <c r="V3" s="1"/>
      <c r="W3" s="1"/>
    </row>
    <row r="4" spans="1:23" x14ac:dyDescent="0.25">
      <c r="A4" s="1"/>
      <c r="B4" s="1"/>
      <c r="C4" s="1"/>
      <c r="D4" s="1"/>
      <c r="E4" s="2"/>
      <c r="F4" s="2"/>
      <c r="G4" s="2"/>
      <c r="H4" s="2"/>
      <c r="I4" s="2"/>
      <c r="J4" s="2" t="s">
        <v>2</v>
      </c>
      <c r="K4" s="2"/>
      <c r="L4" s="2"/>
      <c r="M4" s="2"/>
      <c r="N4" s="1"/>
      <c r="O4" s="1"/>
      <c r="P4" s="1"/>
      <c r="Q4" s="1"/>
      <c r="R4" s="1"/>
      <c r="S4" s="1"/>
      <c r="T4" s="1"/>
      <c r="U4" s="1"/>
      <c r="V4" s="1"/>
      <c r="W4" s="1"/>
    </row>
    <row r="5" spans="1:23" x14ac:dyDescent="0.25">
      <c r="A5" s="1"/>
      <c r="B5" s="1"/>
      <c r="C5" s="1"/>
      <c r="D5" s="1"/>
      <c r="E5" s="2"/>
      <c r="F5" s="2"/>
      <c r="G5" s="2"/>
      <c r="H5" s="2"/>
      <c r="I5" s="2"/>
      <c r="J5" s="2"/>
      <c r="K5" s="2"/>
      <c r="L5" s="2"/>
      <c r="M5" s="2"/>
      <c r="N5" s="1"/>
      <c r="O5" s="1"/>
      <c r="P5" s="1"/>
      <c r="Q5" s="1"/>
      <c r="R5" s="1"/>
      <c r="S5" s="1"/>
      <c r="T5" s="1"/>
      <c r="U5" s="1"/>
      <c r="V5" s="1"/>
      <c r="W5" s="1"/>
    </row>
    <row r="6" spans="1:23" x14ac:dyDescent="0.25">
      <c r="A6" s="1"/>
      <c r="B6" s="1"/>
      <c r="C6" s="1"/>
      <c r="D6" s="1"/>
      <c r="E6" s="2"/>
      <c r="F6" s="14"/>
      <c r="G6" s="3"/>
      <c r="H6" s="2"/>
      <c r="I6" s="148" t="s">
        <v>3</v>
      </c>
      <c r="J6" s="148"/>
      <c r="K6" s="3" t="s">
        <v>4</v>
      </c>
      <c r="L6" s="2"/>
      <c r="M6" s="2"/>
      <c r="N6" s="1"/>
      <c r="O6" s="1"/>
      <c r="P6" s="1"/>
      <c r="Q6" s="1"/>
      <c r="R6" s="1"/>
      <c r="S6" s="1"/>
      <c r="T6" s="1"/>
      <c r="U6" s="1"/>
      <c r="V6" s="1"/>
      <c r="W6" s="1"/>
    </row>
    <row r="7" spans="1:23" x14ac:dyDescent="0.25">
      <c r="A7" s="1"/>
      <c r="B7" s="1"/>
      <c r="C7" s="1"/>
      <c r="D7" s="1"/>
      <c r="E7" s="2"/>
      <c r="F7" s="2"/>
      <c r="G7" s="3"/>
      <c r="H7" s="2"/>
      <c r="I7" s="148" t="s">
        <v>5</v>
      </c>
      <c r="J7" s="148"/>
      <c r="K7" s="3" t="s">
        <v>6</v>
      </c>
      <c r="L7" s="2"/>
      <c r="M7" s="2"/>
      <c r="N7" s="1"/>
      <c r="O7" s="1"/>
      <c r="P7" s="1"/>
      <c r="Q7" s="1"/>
      <c r="R7" s="1"/>
      <c r="S7" s="1"/>
      <c r="T7" s="1"/>
      <c r="U7" s="1"/>
      <c r="V7" s="1"/>
      <c r="W7" s="1"/>
    </row>
    <row r="8" spans="1:23" x14ac:dyDescent="0.25">
      <c r="A8" s="1"/>
      <c r="B8" s="1"/>
      <c r="C8" s="1"/>
      <c r="D8" s="1"/>
      <c r="E8" s="2"/>
      <c r="F8" s="2"/>
      <c r="G8" s="3"/>
      <c r="I8" s="148" t="s">
        <v>7</v>
      </c>
      <c r="J8" s="148"/>
      <c r="K8" s="3" t="s">
        <v>8</v>
      </c>
      <c r="L8" s="2"/>
      <c r="M8" s="2"/>
      <c r="N8" s="1"/>
      <c r="O8" s="1"/>
      <c r="P8" s="1"/>
      <c r="Q8" s="1"/>
      <c r="R8" s="1"/>
      <c r="S8" s="1"/>
      <c r="T8" s="1"/>
      <c r="U8" s="1"/>
      <c r="V8" s="1"/>
      <c r="W8" s="1"/>
    </row>
    <row r="10" spans="1:23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149" t="s">
        <v>9</v>
      </c>
      <c r="L10" s="149"/>
      <c r="M10" s="149"/>
      <c r="N10" s="4"/>
      <c r="O10" s="4"/>
      <c r="P10" s="4"/>
      <c r="Q10" s="4"/>
      <c r="R10" s="4"/>
      <c r="S10" s="4"/>
      <c r="T10" s="4"/>
      <c r="U10" s="4"/>
      <c r="V10" s="4"/>
      <c r="W10" s="4"/>
    </row>
    <row r="13" spans="1:23" ht="12.75" customHeight="1" x14ac:dyDescent="0.25">
      <c r="A13" s="137" t="s">
        <v>53</v>
      </c>
      <c r="B13" s="141" t="s">
        <v>10</v>
      </c>
      <c r="C13" s="142"/>
      <c r="D13" s="142"/>
      <c r="E13" s="142"/>
      <c r="F13" s="142"/>
      <c r="G13" s="142"/>
      <c r="H13" s="142"/>
      <c r="I13" s="143"/>
      <c r="J13" s="140" t="s">
        <v>11</v>
      </c>
      <c r="K13" s="141" t="s">
        <v>52</v>
      </c>
      <c r="L13" s="140" t="s">
        <v>76</v>
      </c>
      <c r="M13" s="140" t="s">
        <v>78</v>
      </c>
      <c r="N13" s="140" t="s">
        <v>75</v>
      </c>
      <c r="O13" s="140" t="s">
        <v>66</v>
      </c>
      <c r="P13" s="140" t="s">
        <v>67</v>
      </c>
      <c r="Q13" s="140" t="s">
        <v>68</v>
      </c>
      <c r="R13" s="140" t="s">
        <v>69</v>
      </c>
      <c r="S13" s="140" t="s">
        <v>70</v>
      </c>
      <c r="T13" s="140" t="s">
        <v>71</v>
      </c>
      <c r="U13" s="140" t="s">
        <v>72</v>
      </c>
      <c r="V13" s="140" t="s">
        <v>73</v>
      </c>
      <c r="W13" s="140" t="s">
        <v>74</v>
      </c>
    </row>
    <row r="14" spans="1:23" ht="23.85" customHeight="1" x14ac:dyDescent="0.25">
      <c r="A14" s="138"/>
      <c r="B14" s="140" t="s">
        <v>51</v>
      </c>
      <c r="C14" s="140" t="s">
        <v>12</v>
      </c>
      <c r="D14" s="140"/>
      <c r="E14" s="140"/>
      <c r="F14" s="140"/>
      <c r="G14" s="140"/>
      <c r="H14" s="141" t="s">
        <v>13</v>
      </c>
      <c r="I14" s="141"/>
      <c r="J14" s="140"/>
      <c r="K14" s="141"/>
      <c r="L14" s="140"/>
      <c r="M14" s="140"/>
      <c r="N14" s="140"/>
      <c r="O14" s="140"/>
      <c r="P14" s="140"/>
      <c r="Q14" s="140"/>
      <c r="R14" s="140"/>
      <c r="S14" s="140"/>
      <c r="T14" s="140"/>
      <c r="U14" s="140"/>
      <c r="V14" s="140"/>
      <c r="W14" s="140"/>
    </row>
    <row r="15" spans="1:23" ht="59.25" customHeight="1" x14ac:dyDescent="0.25">
      <c r="A15" s="139"/>
      <c r="B15" s="140"/>
      <c r="C15" s="5" t="s">
        <v>14</v>
      </c>
      <c r="D15" s="5" t="s">
        <v>15</v>
      </c>
      <c r="E15" s="5" t="s">
        <v>16</v>
      </c>
      <c r="F15" s="5" t="s">
        <v>17</v>
      </c>
      <c r="G15" s="6" t="s">
        <v>18</v>
      </c>
      <c r="H15" s="5" t="s">
        <v>19</v>
      </c>
      <c r="I15" s="7" t="s">
        <v>20</v>
      </c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</row>
    <row r="16" spans="1:23" x14ac:dyDescent="0.25">
      <c r="A16" s="5">
        <v>1</v>
      </c>
      <c r="B16" s="5">
        <v>2</v>
      </c>
      <c r="C16" s="17">
        <v>3</v>
      </c>
      <c r="D16" s="17">
        <v>4</v>
      </c>
      <c r="E16" s="17">
        <v>5</v>
      </c>
      <c r="F16" s="17">
        <v>6</v>
      </c>
      <c r="G16" s="17">
        <v>7</v>
      </c>
      <c r="H16" s="17">
        <v>8</v>
      </c>
      <c r="I16" s="17">
        <v>9</v>
      </c>
      <c r="J16" s="17">
        <v>10</v>
      </c>
      <c r="K16" s="17">
        <v>11</v>
      </c>
      <c r="L16" s="17">
        <v>12</v>
      </c>
      <c r="M16" s="17">
        <v>13</v>
      </c>
      <c r="N16" s="17">
        <v>14</v>
      </c>
      <c r="O16" s="17">
        <v>15</v>
      </c>
      <c r="P16" s="17">
        <v>16</v>
      </c>
      <c r="Q16" s="17">
        <v>17</v>
      </c>
      <c r="R16" s="17">
        <v>18</v>
      </c>
      <c r="S16" s="17">
        <v>19</v>
      </c>
      <c r="T16" s="17">
        <v>20</v>
      </c>
      <c r="U16" s="17">
        <v>21</v>
      </c>
      <c r="V16" s="17">
        <v>22</v>
      </c>
      <c r="W16" s="17">
        <v>23</v>
      </c>
    </row>
    <row r="17" spans="1:23" ht="26.4" x14ac:dyDescent="0.25">
      <c r="A17" s="15" t="s">
        <v>77</v>
      </c>
      <c r="B17" s="8" t="s">
        <v>21</v>
      </c>
      <c r="C17" s="8" t="s">
        <v>22</v>
      </c>
      <c r="D17" s="8" t="s">
        <v>23</v>
      </c>
      <c r="E17" s="8" t="s">
        <v>24</v>
      </c>
      <c r="F17" s="8" t="s">
        <v>25</v>
      </c>
      <c r="G17" s="8" t="s">
        <v>26</v>
      </c>
      <c r="H17" s="8" t="s">
        <v>27</v>
      </c>
      <c r="I17" s="8" t="s">
        <v>28</v>
      </c>
      <c r="J17" s="9" t="s">
        <v>29</v>
      </c>
      <c r="K17" s="5" t="s">
        <v>30</v>
      </c>
      <c r="L17" s="10" t="s">
        <v>31</v>
      </c>
      <c r="M17" s="10" t="s">
        <v>32</v>
      </c>
      <c r="N17" s="10" t="s">
        <v>33</v>
      </c>
      <c r="O17" s="10" t="s">
        <v>34</v>
      </c>
      <c r="P17" s="10" t="s">
        <v>35</v>
      </c>
      <c r="Q17" s="10" t="s">
        <v>36</v>
      </c>
      <c r="R17" s="10" t="s">
        <v>54</v>
      </c>
      <c r="S17" s="10" t="s">
        <v>56</v>
      </c>
      <c r="T17" s="10" t="s">
        <v>58</v>
      </c>
      <c r="U17" s="10" t="s">
        <v>60</v>
      </c>
      <c r="V17" s="10" t="s">
        <v>61</v>
      </c>
      <c r="W17" s="10" t="s">
        <v>62</v>
      </c>
    </row>
    <row r="18" spans="1:23" x14ac:dyDescent="0.25">
      <c r="H18" s="11"/>
      <c r="K18" s="12" t="s">
        <v>37</v>
      </c>
      <c r="L18" s="10" t="s">
        <v>38</v>
      </c>
      <c r="M18" s="10" t="s">
        <v>39</v>
      </c>
      <c r="N18" s="10" t="s">
        <v>40</v>
      </c>
      <c r="O18" s="10" t="s">
        <v>41</v>
      </c>
      <c r="P18" s="10" t="s">
        <v>42</v>
      </c>
      <c r="Q18" s="10" t="s">
        <v>43</v>
      </c>
      <c r="R18" s="10" t="s">
        <v>55</v>
      </c>
      <c r="S18" s="10" t="s">
        <v>57</v>
      </c>
      <c r="T18" s="10" t="s">
        <v>59</v>
      </c>
      <c r="U18" s="10" t="s">
        <v>65</v>
      </c>
      <c r="V18" s="10" t="s">
        <v>64</v>
      </c>
      <c r="W18" s="10" t="s">
        <v>63</v>
      </c>
    </row>
    <row r="19" spans="1:23" x14ac:dyDescent="0.25">
      <c r="H19" s="11"/>
      <c r="K19" s="11"/>
      <c r="N19" s="12"/>
      <c r="O19" s="13"/>
      <c r="P19" s="13"/>
      <c r="Q19" s="13"/>
      <c r="R19" s="13"/>
      <c r="S19" s="13"/>
      <c r="T19" s="13"/>
      <c r="U19" s="13"/>
      <c r="V19" s="13"/>
      <c r="W19" s="13"/>
    </row>
    <row r="20" spans="1:23" ht="12.75" customHeight="1" x14ac:dyDescent="0.25">
      <c r="A20" s="144" t="s">
        <v>44</v>
      </c>
      <c r="B20" s="144"/>
      <c r="C20" s="144"/>
      <c r="F20" s="145"/>
      <c r="G20" s="145"/>
      <c r="H20" s="11"/>
      <c r="I20" s="145"/>
      <c r="J20" s="145"/>
      <c r="K20" s="11"/>
      <c r="L20" s="145"/>
      <c r="M20" s="145"/>
      <c r="N20" s="11"/>
      <c r="O20" s="11"/>
      <c r="P20" s="11"/>
      <c r="Q20" s="11"/>
      <c r="R20" s="11"/>
      <c r="S20" s="11"/>
      <c r="T20" s="11"/>
      <c r="U20" s="11"/>
      <c r="V20" s="11"/>
      <c r="W20" s="11"/>
    </row>
    <row r="21" spans="1:23" ht="12.75" customHeight="1" x14ac:dyDescent="0.25">
      <c r="A21" s="144" t="s">
        <v>45</v>
      </c>
      <c r="B21" s="144"/>
      <c r="C21" s="144"/>
      <c r="F21" s="146" t="s">
        <v>46</v>
      </c>
      <c r="G21" s="146"/>
      <c r="H21" s="11"/>
      <c r="I21" s="146" t="s">
        <v>47</v>
      </c>
      <c r="J21" s="146"/>
      <c r="K21" s="11"/>
      <c r="L21" s="146" t="s">
        <v>48</v>
      </c>
      <c r="M21" s="146"/>
      <c r="N21" s="11"/>
      <c r="O21" s="11"/>
      <c r="P21" s="11"/>
      <c r="Q21" s="11"/>
      <c r="R21" s="11"/>
      <c r="S21" s="11"/>
      <c r="T21" s="11"/>
      <c r="U21" s="11"/>
      <c r="V21" s="11"/>
      <c r="W21" s="11"/>
    </row>
    <row r="22" spans="1:23" x14ac:dyDescent="0.25">
      <c r="H22" s="11"/>
      <c r="K22" s="11"/>
      <c r="N22" s="11"/>
      <c r="O22" s="11"/>
      <c r="P22" s="11"/>
      <c r="Q22" s="11"/>
      <c r="R22" s="11"/>
      <c r="S22" s="11"/>
      <c r="T22" s="11"/>
      <c r="U22" s="11"/>
      <c r="V22" s="11"/>
      <c r="W22" s="11"/>
    </row>
    <row r="23" spans="1:23" x14ac:dyDescent="0.25">
      <c r="H23" s="11"/>
      <c r="K23" s="11"/>
      <c r="N23" s="11"/>
      <c r="O23" s="11"/>
      <c r="P23" s="11"/>
      <c r="Q23" s="11"/>
      <c r="R23" s="11"/>
      <c r="S23" s="11"/>
      <c r="T23" s="11"/>
      <c r="U23" s="11"/>
      <c r="V23" s="11"/>
      <c r="W23" s="11"/>
    </row>
    <row r="24" spans="1:23" ht="12.75" customHeight="1" x14ac:dyDescent="0.25">
      <c r="A24" s="144" t="s">
        <v>49</v>
      </c>
      <c r="B24" s="144"/>
      <c r="C24" s="144"/>
      <c r="F24" s="145"/>
      <c r="G24" s="145"/>
      <c r="H24" s="11"/>
      <c r="I24" s="145"/>
      <c r="J24" s="145"/>
      <c r="K24" s="11"/>
      <c r="L24" s="145"/>
      <c r="M24" s="145"/>
      <c r="N24" s="11"/>
      <c r="O24" s="11"/>
      <c r="P24" s="11"/>
      <c r="Q24" s="11"/>
      <c r="R24" s="11"/>
      <c r="S24" s="11"/>
      <c r="T24" s="11"/>
      <c r="U24" s="11"/>
      <c r="V24" s="11"/>
      <c r="W24" s="11"/>
    </row>
    <row r="25" spans="1:23" ht="12.75" customHeight="1" x14ac:dyDescent="0.25">
      <c r="F25" s="146" t="s">
        <v>46</v>
      </c>
      <c r="G25" s="146"/>
      <c r="H25" s="11"/>
      <c r="I25" s="146" t="s">
        <v>47</v>
      </c>
      <c r="J25" s="146"/>
      <c r="K25" s="11"/>
      <c r="L25" s="146" t="s">
        <v>48</v>
      </c>
      <c r="M25" s="146"/>
      <c r="N25" s="11"/>
      <c r="O25" s="11"/>
      <c r="P25" s="11"/>
      <c r="Q25" s="11"/>
      <c r="R25" s="11"/>
      <c r="S25" s="11"/>
      <c r="T25" s="11"/>
      <c r="U25" s="11"/>
      <c r="V25" s="11"/>
      <c r="W25" s="11"/>
    </row>
    <row r="26" spans="1:23" ht="12.75" customHeight="1" x14ac:dyDescent="0.25">
      <c r="A26" s="144" t="s">
        <v>50</v>
      </c>
      <c r="B26" s="144"/>
      <c r="C26" s="144"/>
      <c r="D26" s="144"/>
      <c r="E26" s="144"/>
      <c r="F26" s="144"/>
      <c r="G26" s="144"/>
      <c r="H26" s="11"/>
      <c r="I26" s="11"/>
      <c r="J26" s="11"/>
      <c r="K26" s="11"/>
      <c r="L26" s="11"/>
      <c r="M26" s="11"/>
      <c r="N26" s="11"/>
      <c r="O26" s="11"/>
      <c r="P26" s="11"/>
      <c r="Q26" s="11"/>
      <c r="R26" s="11"/>
      <c r="S26" s="11"/>
      <c r="T26" s="11"/>
      <c r="U26" s="11"/>
      <c r="V26" s="11"/>
      <c r="W26" s="11"/>
    </row>
    <row r="27" spans="1:23" x14ac:dyDescent="0.25">
      <c r="A27" s="147"/>
      <c r="B27" s="147"/>
      <c r="C27" s="147"/>
      <c r="D27" s="147"/>
      <c r="E27" s="147"/>
      <c r="F27" s="147"/>
      <c r="G27" s="147"/>
    </row>
  </sheetData>
  <mergeCells count="39">
    <mergeCell ref="U13:U15"/>
    <mergeCell ref="V13:V15"/>
    <mergeCell ref="W13:W15"/>
    <mergeCell ref="I6:J6"/>
    <mergeCell ref="I7:J7"/>
    <mergeCell ref="I8:J8"/>
    <mergeCell ref="K10:M10"/>
    <mergeCell ref="K13:K15"/>
    <mergeCell ref="L13:L15"/>
    <mergeCell ref="M13:M15"/>
    <mergeCell ref="L20:M20"/>
    <mergeCell ref="R13:R15"/>
    <mergeCell ref="S13:S15"/>
    <mergeCell ref="T13:T15"/>
    <mergeCell ref="N13:N15"/>
    <mergeCell ref="O13:O15"/>
    <mergeCell ref="P13:P15"/>
    <mergeCell ref="Q13:Q15"/>
    <mergeCell ref="L21:M21"/>
    <mergeCell ref="A26:G27"/>
    <mergeCell ref="L24:M24"/>
    <mergeCell ref="F25:G25"/>
    <mergeCell ref="I25:J25"/>
    <mergeCell ref="L25:M25"/>
    <mergeCell ref="A13:A15"/>
    <mergeCell ref="B14:B15"/>
    <mergeCell ref="B13:I13"/>
    <mergeCell ref="A24:C24"/>
    <mergeCell ref="F24:G24"/>
    <mergeCell ref="I24:J24"/>
    <mergeCell ref="C14:G14"/>
    <mergeCell ref="H14:I14"/>
    <mergeCell ref="J13:J15"/>
    <mergeCell ref="A20:C20"/>
    <mergeCell ref="F20:G20"/>
    <mergeCell ref="I20:J20"/>
    <mergeCell ref="A21:C21"/>
    <mergeCell ref="F21:G21"/>
    <mergeCell ref="I21:J21"/>
  </mergeCells>
  <pageMargins left="0.78749999999999998" right="0.78749999999999998" top="1.05277777777778" bottom="1.05277777777778" header="0.78749999999999998" footer="0.78749999999999998"/>
  <pageSetup paperSize="9" orientation="portrait" useFirstPageNumber="1" r:id="rId1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Результат</vt:lpstr>
      <vt:lpstr>Лист1</vt:lpstr>
      <vt:lpstr>Footer</vt:lpstr>
      <vt:lpstr>Header</vt:lpstr>
      <vt:lpstr>Row</vt:lpstr>
      <vt:lpstr>Результат!Заголовки_для_печати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Админ</cp:lastModifiedBy>
  <cp:revision>0</cp:revision>
  <cp:lastPrinted>2023-11-14T16:22:21Z</cp:lastPrinted>
  <dcterms:created xsi:type="dcterms:W3CDTF">2017-06-15T16:31:17Z</dcterms:created>
  <dcterms:modified xsi:type="dcterms:W3CDTF">2023-11-14T16:23:04Z</dcterms:modified>
  <dc:language>ru-RU</dc:language>
</cp:coreProperties>
</file>